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8115" windowHeight="7485" firstSheet="3" activeTab="4"/>
  </bookViews>
  <sheets>
    <sheet name="PRECIOS UNITARIOS" sheetId="1" r:id="rId1"/>
    <sheet name="ITEM P.UNIT" sheetId="3" r:id="rId2"/>
    <sheet name="PRESUPUESTO" sheetId="2" r:id="rId3"/>
    <sheet name="CRONOGRAMA" sheetId="4" r:id="rId4"/>
    <sheet name="ESPECIFICACIONES INVIAS" sheetId="5" r:id="rId5"/>
  </sheets>
  <calcPr calcId="144525"/>
</workbook>
</file>

<file path=xl/calcChain.xml><?xml version="1.0" encoding="utf-8"?>
<calcChain xmlns="http://schemas.openxmlformats.org/spreadsheetml/2006/main">
  <c r="G18" i="5" l="1"/>
  <c r="H14" i="5"/>
  <c r="I14" i="5" s="1"/>
  <c r="H13" i="5"/>
  <c r="I13" i="5" s="1"/>
  <c r="G18" i="2" l="1"/>
  <c r="E236" i="3"/>
  <c r="G236" i="3" s="1"/>
  <c r="E235" i="3"/>
  <c r="G235" i="3" s="1"/>
  <c r="E231" i="3"/>
  <c r="E230" i="3"/>
  <c r="E226" i="3"/>
  <c r="G226" i="3" s="1"/>
  <c r="E225" i="3"/>
  <c r="G225" i="3" s="1"/>
  <c r="E224" i="3"/>
  <c r="O112" i="1"/>
  <c r="O113" i="1"/>
  <c r="O114" i="1"/>
  <c r="O115" i="1"/>
  <c r="O116" i="1"/>
  <c r="O117" i="1"/>
  <c r="O118" i="1"/>
  <c r="O119" i="1" l="1"/>
  <c r="H237" i="3"/>
  <c r="G1" i="2"/>
  <c r="H1" i="2" s="1"/>
  <c r="E46" i="3"/>
  <c r="H18" i="2" l="1"/>
  <c r="I18" i="2" s="1"/>
  <c r="H18" i="5"/>
  <c r="I18" i="5" s="1"/>
  <c r="J18" i="2"/>
  <c r="P18" i="2" s="1"/>
  <c r="F110" i="3"/>
  <c r="F109" i="3"/>
  <c r="F108" i="3"/>
  <c r="F107" i="3"/>
  <c r="L24" i="2" l="1"/>
  <c r="R24" i="2" s="1"/>
  <c r="E133" i="3"/>
  <c r="K9" i="2"/>
  <c r="K12" i="2"/>
  <c r="Q12" i="2" s="1"/>
  <c r="E423" i="3"/>
  <c r="G423" i="3" s="1"/>
  <c r="H424" i="3" s="1"/>
  <c r="K25" i="2" s="1"/>
  <c r="Q25" i="2" s="1"/>
  <c r="E418" i="3"/>
  <c r="G418" i="3" s="1"/>
  <c r="H419" i="3" s="1"/>
  <c r="J25" i="2" s="1"/>
  <c r="P25" i="2" s="1"/>
  <c r="E390" i="3"/>
  <c r="G390" i="3" s="1"/>
  <c r="H391" i="3" s="1"/>
  <c r="J24" i="2" s="1"/>
  <c r="P24" i="2" s="1"/>
  <c r="E381" i="3"/>
  <c r="G381" i="3" s="1"/>
  <c r="E380" i="3"/>
  <c r="G380" i="3" s="1"/>
  <c r="E364" i="3"/>
  <c r="E359" i="3"/>
  <c r="G359" i="3" s="1"/>
  <c r="H360" i="3" s="1"/>
  <c r="J23" i="2" s="1"/>
  <c r="P23" i="2" s="1"/>
  <c r="E327" i="3"/>
  <c r="G327" i="3" s="1"/>
  <c r="E323" i="3"/>
  <c r="G323" i="3" s="1"/>
  <c r="E322" i="3"/>
  <c r="G322" i="3" s="1"/>
  <c r="E335" i="3"/>
  <c r="G335" i="3" s="1"/>
  <c r="H336" i="3" s="1"/>
  <c r="K21" i="2" s="1"/>
  <c r="Q21" i="2" s="1"/>
  <c r="E329" i="3"/>
  <c r="G329" i="3" s="1"/>
  <c r="E330" i="3"/>
  <c r="G330" i="3" s="1"/>
  <c r="E328" i="3"/>
  <c r="G328" i="3" s="1"/>
  <c r="E302" i="3"/>
  <c r="G302" i="3" s="1"/>
  <c r="H303" i="3" s="1"/>
  <c r="K20" i="2" s="1"/>
  <c r="Q20" i="2" s="1"/>
  <c r="E297" i="3"/>
  <c r="G297" i="3" s="1"/>
  <c r="E293" i="3"/>
  <c r="G293" i="3" s="1"/>
  <c r="E292" i="3"/>
  <c r="G292" i="3" s="1"/>
  <c r="E286" i="3"/>
  <c r="G286" i="3" s="1"/>
  <c r="E285" i="3"/>
  <c r="G285" i="3" s="1"/>
  <c r="E284" i="3"/>
  <c r="G284" i="3" s="1"/>
  <c r="E264" i="3"/>
  <c r="G264" i="3" s="1"/>
  <c r="E263" i="3"/>
  <c r="G263" i="3" s="1"/>
  <c r="E259" i="3"/>
  <c r="G259" i="3" s="1"/>
  <c r="E258" i="3"/>
  <c r="G258" i="3" s="1"/>
  <c r="E254" i="3"/>
  <c r="G254" i="3" s="1"/>
  <c r="H255" i="3" s="1"/>
  <c r="M19" i="2" s="1"/>
  <c r="S19" i="2" s="1"/>
  <c r="G230" i="3"/>
  <c r="G224" i="3"/>
  <c r="H227" i="3" s="1"/>
  <c r="E211" i="3"/>
  <c r="G211" i="3" s="1"/>
  <c r="H212" i="3" s="1"/>
  <c r="K17" i="2" s="1"/>
  <c r="Q17" i="2" s="1"/>
  <c r="E206" i="3"/>
  <c r="G206" i="3" s="1"/>
  <c r="E205" i="3"/>
  <c r="G205" i="3" s="1"/>
  <c r="E201" i="3"/>
  <c r="G201" i="3" s="1"/>
  <c r="E200" i="3"/>
  <c r="G200" i="3" s="1"/>
  <c r="E196" i="3"/>
  <c r="G196" i="3" s="1"/>
  <c r="E195" i="3"/>
  <c r="G195" i="3" s="1"/>
  <c r="E194" i="3"/>
  <c r="G194" i="3" s="1"/>
  <c r="E167" i="3"/>
  <c r="E168" i="3"/>
  <c r="E166" i="3"/>
  <c r="E148" i="3"/>
  <c r="E147" i="3"/>
  <c r="F142" i="3"/>
  <c r="F143" i="3"/>
  <c r="F141" i="3"/>
  <c r="F139" i="3"/>
  <c r="F140" i="3"/>
  <c r="F138" i="3"/>
  <c r="F137" i="3"/>
  <c r="E115" i="3"/>
  <c r="E114" i="3"/>
  <c r="E103" i="3"/>
  <c r="E85" i="3"/>
  <c r="E84" i="3"/>
  <c r="E76" i="3"/>
  <c r="E61" i="3"/>
  <c r="E55" i="3"/>
  <c r="E47" i="3"/>
  <c r="F19" i="3"/>
  <c r="E15" i="3"/>
  <c r="E14" i="3"/>
  <c r="H415" i="3"/>
  <c r="L25" i="2" s="1"/>
  <c r="R25" i="2" s="1"/>
  <c r="H410" i="3"/>
  <c r="M25" i="2" s="1"/>
  <c r="S25" i="2" s="1"/>
  <c r="H396" i="3"/>
  <c r="K24" i="2" s="1"/>
  <c r="Q24" i="2" s="1"/>
  <c r="G364" i="3"/>
  <c r="H365" i="3" s="1"/>
  <c r="K23" i="2" s="1"/>
  <c r="Q23" i="2" s="1"/>
  <c r="H356" i="3"/>
  <c r="L23" i="2" s="1"/>
  <c r="R23" i="2" s="1"/>
  <c r="H351" i="3"/>
  <c r="M23" i="2" s="1"/>
  <c r="S23" i="2" s="1"/>
  <c r="H318" i="3"/>
  <c r="M21" i="2" s="1"/>
  <c r="S21" i="2" s="1"/>
  <c r="H270" i="3"/>
  <c r="K19" i="2" s="1"/>
  <c r="Q19" i="2" s="1"/>
  <c r="G231" i="3"/>
  <c r="H242" i="3"/>
  <c r="K18" i="2" l="1"/>
  <c r="Q18" i="2" s="1"/>
  <c r="H232" i="3"/>
  <c r="H245" i="3" s="1"/>
  <c r="Q9" i="2"/>
  <c r="T25" i="2"/>
  <c r="T23" i="2"/>
  <c r="N25" i="2"/>
  <c r="N23" i="2"/>
  <c r="H331" i="3"/>
  <c r="H382" i="3"/>
  <c r="H427" i="3"/>
  <c r="H207" i="3"/>
  <c r="J17" i="2" s="1"/>
  <c r="P17" i="2" s="1"/>
  <c r="H260" i="3"/>
  <c r="L19" i="2" s="1"/>
  <c r="R19" i="2" s="1"/>
  <c r="H368" i="3"/>
  <c r="H197" i="3"/>
  <c r="M17" i="2" s="1"/>
  <c r="S17" i="2" s="1"/>
  <c r="H324" i="3"/>
  <c r="L21" i="2" s="1"/>
  <c r="R21" i="2" s="1"/>
  <c r="H287" i="3"/>
  <c r="M20" i="2" s="1"/>
  <c r="S20" i="2" s="1"/>
  <c r="H298" i="3"/>
  <c r="J20" i="2" s="1"/>
  <c r="P20" i="2" s="1"/>
  <c r="M18" i="2"/>
  <c r="S18" i="2" s="1"/>
  <c r="H294" i="3"/>
  <c r="L20" i="2" s="1"/>
  <c r="R20" i="2" s="1"/>
  <c r="H265" i="3"/>
  <c r="J19" i="2" s="1"/>
  <c r="P19" i="2" s="1"/>
  <c r="H202" i="3"/>
  <c r="L17" i="2" s="1"/>
  <c r="R17" i="2" s="1"/>
  <c r="G167" i="3"/>
  <c r="G168" i="3"/>
  <c r="G166" i="3"/>
  <c r="H182" i="3"/>
  <c r="K16" i="2" s="1"/>
  <c r="Q16" i="2" s="1"/>
  <c r="H177" i="3"/>
  <c r="J16" i="2" s="1"/>
  <c r="P16" i="2" s="1"/>
  <c r="G147" i="3"/>
  <c r="G148" i="3"/>
  <c r="G142" i="3"/>
  <c r="G143" i="3"/>
  <c r="G141" i="3"/>
  <c r="G139" i="3"/>
  <c r="G140" i="3"/>
  <c r="G138" i="3"/>
  <c r="G137" i="3"/>
  <c r="H154" i="3"/>
  <c r="K14" i="2" s="1"/>
  <c r="Q14" i="2" s="1"/>
  <c r="G133" i="3"/>
  <c r="H134" i="3" s="1"/>
  <c r="M14" i="2" s="1"/>
  <c r="S14" i="2" s="1"/>
  <c r="G115" i="3"/>
  <c r="G114" i="3"/>
  <c r="H121" i="3"/>
  <c r="K13" i="2" s="1"/>
  <c r="Q13" i="2" s="1"/>
  <c r="G110" i="3"/>
  <c r="G108" i="3"/>
  <c r="G109" i="3"/>
  <c r="G107" i="3"/>
  <c r="G103" i="3"/>
  <c r="H104" i="3" s="1"/>
  <c r="M13" i="2" s="1"/>
  <c r="S13" i="2" s="1"/>
  <c r="G85" i="3"/>
  <c r="G84" i="3"/>
  <c r="G76" i="3"/>
  <c r="H81" i="3"/>
  <c r="L12" i="2" s="1"/>
  <c r="R12" i="2" s="1"/>
  <c r="L18" i="2" l="1"/>
  <c r="R18" i="2" s="1"/>
  <c r="T18" i="2" s="1"/>
  <c r="T19" i="2"/>
  <c r="T17" i="2"/>
  <c r="N20" i="2"/>
  <c r="T20" i="2"/>
  <c r="N17" i="2"/>
  <c r="H399" i="3"/>
  <c r="M24" i="2"/>
  <c r="H339" i="3"/>
  <c r="J21" i="2"/>
  <c r="N19" i="2"/>
  <c r="H273" i="3"/>
  <c r="H215" i="3"/>
  <c r="H306" i="3"/>
  <c r="H169" i="3"/>
  <c r="H144" i="3"/>
  <c r="L14" i="2" s="1"/>
  <c r="R14" i="2" s="1"/>
  <c r="H173" i="3"/>
  <c r="L16" i="2" s="1"/>
  <c r="H149" i="3"/>
  <c r="J14" i="2" s="1"/>
  <c r="H111" i="3"/>
  <c r="L13" i="2" s="1"/>
  <c r="R13" i="2" s="1"/>
  <c r="H116" i="3"/>
  <c r="J13" i="2" s="1"/>
  <c r="P13" i="2" s="1"/>
  <c r="H86" i="3"/>
  <c r="J12" i="2" s="1"/>
  <c r="H77" i="3"/>
  <c r="M12" i="2" s="1"/>
  <c r="S12" i="2" s="1"/>
  <c r="N18" i="2" l="1"/>
  <c r="P14" i="2"/>
  <c r="T14" i="2" s="1"/>
  <c r="N14" i="2"/>
  <c r="S24" i="2"/>
  <c r="T24" i="2" s="1"/>
  <c r="N24" i="2"/>
  <c r="H185" i="3"/>
  <c r="M16" i="2"/>
  <c r="S16" i="2" s="1"/>
  <c r="P21" i="2"/>
  <c r="T21" i="2" s="1"/>
  <c r="N21" i="2"/>
  <c r="P12" i="2"/>
  <c r="T12" i="2" s="1"/>
  <c r="N12" i="2"/>
  <c r="R16" i="2"/>
  <c r="T13" i="2"/>
  <c r="N13" i="2"/>
  <c r="H95" i="3"/>
  <c r="G47" i="3"/>
  <c r="G61" i="3"/>
  <c r="H63" i="3" s="1"/>
  <c r="K11" i="2" s="1"/>
  <c r="K26" i="2" s="1"/>
  <c r="H57" i="3"/>
  <c r="J11" i="2" s="1"/>
  <c r="G46" i="3"/>
  <c r="G19" i="3"/>
  <c r="G15" i="3"/>
  <c r="G14" i="3"/>
  <c r="G26" i="3"/>
  <c r="G27" i="3"/>
  <c r="G25" i="3"/>
  <c r="G24" i="3"/>
  <c r="G23" i="3"/>
  <c r="H48" i="3" l="1"/>
  <c r="M11" i="2" s="1"/>
  <c r="S11" i="2" s="1"/>
  <c r="Q11" i="2"/>
  <c r="Q26" i="2" s="1"/>
  <c r="T16" i="2"/>
  <c r="P11" i="2"/>
  <c r="N16" i="2"/>
  <c r="H16" i="3"/>
  <c r="M9" i="2" s="1"/>
  <c r="H28" i="3"/>
  <c r="J9" i="2" s="1"/>
  <c r="J26" i="2" s="1"/>
  <c r="H20" i="3"/>
  <c r="L9" i="2" s="1"/>
  <c r="H52" i="3"/>
  <c r="L11" i="2" s="1"/>
  <c r="R11" i="2" s="1"/>
  <c r="O158" i="1"/>
  <c r="O160" i="1"/>
  <c r="O157" i="1"/>
  <c r="O156" i="1"/>
  <c r="H14" i="2"/>
  <c r="I14" i="2" s="1"/>
  <c r="H13" i="2"/>
  <c r="I13" i="2" s="1"/>
  <c r="O191" i="1"/>
  <c r="O190" i="1"/>
  <c r="O172" i="1"/>
  <c r="O182" i="1"/>
  <c r="O181" i="1"/>
  <c r="O180" i="1"/>
  <c r="O171" i="1"/>
  <c r="O161" i="1"/>
  <c r="O159" i="1"/>
  <c r="O155" i="1"/>
  <c r="O146" i="1"/>
  <c r="O144" i="1"/>
  <c r="O145" i="1"/>
  <c r="O143" i="1"/>
  <c r="O142" i="1"/>
  <c r="O141" i="1"/>
  <c r="O140" i="1"/>
  <c r="O97" i="1"/>
  <c r="O98" i="1"/>
  <c r="O99" i="1"/>
  <c r="O100" i="1"/>
  <c r="O101" i="1"/>
  <c r="O132" i="1"/>
  <c r="O131" i="1"/>
  <c r="O130" i="1"/>
  <c r="O129" i="1"/>
  <c r="O128" i="1"/>
  <c r="O103" i="1"/>
  <c r="O102" i="1"/>
  <c r="O96" i="1"/>
  <c r="O89" i="1"/>
  <c r="O88" i="1"/>
  <c r="O87" i="1"/>
  <c r="O76" i="1"/>
  <c r="L26" i="2" l="1"/>
  <c r="M26" i="2"/>
  <c r="N11" i="2"/>
  <c r="T11" i="2"/>
  <c r="K29" i="4"/>
  <c r="R42" i="4"/>
  <c r="I25" i="4"/>
  <c r="S9" i="2"/>
  <c r="S26" i="2" s="1"/>
  <c r="O173" i="1"/>
  <c r="R9" i="2"/>
  <c r="R26" i="2" s="1"/>
  <c r="N9" i="2"/>
  <c r="P9" i="2"/>
  <c r="H37" i="3"/>
  <c r="H66" i="3"/>
  <c r="O162" i="1"/>
  <c r="O192" i="1"/>
  <c r="O183" i="1"/>
  <c r="O90" i="1"/>
  <c r="O147" i="1"/>
  <c r="O104" i="1"/>
  <c r="O133" i="1"/>
  <c r="O75" i="1"/>
  <c r="O73" i="1"/>
  <c r="O74" i="1"/>
  <c r="O72" i="1"/>
  <c r="O71" i="1"/>
  <c r="O70" i="1"/>
  <c r="O69" i="1"/>
  <c r="O68" i="1"/>
  <c r="O67" i="1"/>
  <c r="O59" i="1"/>
  <c r="O55" i="1"/>
  <c r="O56" i="1"/>
  <c r="O57" i="1"/>
  <c r="O58" i="1"/>
  <c r="O54" i="1"/>
  <c r="O53" i="1"/>
  <c r="H24" i="2" l="1"/>
  <c r="I24" i="2" s="1"/>
  <c r="G63" i="4" s="1"/>
  <c r="H24" i="5"/>
  <c r="I24" i="5" s="1"/>
  <c r="H25" i="2"/>
  <c r="I25" i="2" s="1"/>
  <c r="H25" i="5"/>
  <c r="I25" i="5" s="1"/>
  <c r="H21" i="2"/>
  <c r="I21" i="2" s="1"/>
  <c r="V54" i="4" s="1"/>
  <c r="H21" i="5"/>
  <c r="I21" i="5" s="1"/>
  <c r="H19" i="2"/>
  <c r="I19" i="2" s="1"/>
  <c r="H19" i="5"/>
  <c r="I19" i="5" s="1"/>
  <c r="H17" i="2"/>
  <c r="I17" i="2" s="1"/>
  <c r="M38" i="4" s="1"/>
  <c r="H17" i="5"/>
  <c r="I17" i="5" s="1"/>
  <c r="H20" i="2"/>
  <c r="I20" i="2" s="1"/>
  <c r="H20" i="5"/>
  <c r="I20" i="5" s="1"/>
  <c r="H16" i="2"/>
  <c r="I16" i="2" s="1"/>
  <c r="M34" i="4" s="1"/>
  <c r="H16" i="5"/>
  <c r="I16" i="5" s="1"/>
  <c r="H23" i="2"/>
  <c r="I23" i="2" s="1"/>
  <c r="H23" i="5"/>
  <c r="I23" i="5" s="1"/>
  <c r="N26" i="2"/>
  <c r="P67" i="4"/>
  <c r="X46" i="4"/>
  <c r="P50" i="4"/>
  <c r="P59" i="4"/>
  <c r="P26" i="2"/>
  <c r="T9" i="2"/>
  <c r="T26" i="2" s="1"/>
  <c r="O45" i="1"/>
  <c r="O44" i="1"/>
  <c r="O43" i="1"/>
  <c r="O35" i="1"/>
  <c r="O34" i="1"/>
  <c r="O33" i="1"/>
  <c r="O32" i="1"/>
  <c r="O36" i="1" l="1"/>
  <c r="O46" i="1"/>
  <c r="O16" i="1"/>
  <c r="O17" i="1"/>
  <c r="O18" i="1"/>
  <c r="O19" i="1"/>
  <c r="O20" i="1"/>
  <c r="O21" i="1"/>
  <c r="O22" i="1"/>
  <c r="O23" i="1"/>
  <c r="H12" i="2" l="1"/>
  <c r="I12" i="2" s="1"/>
  <c r="I21" i="4" s="1"/>
  <c r="H12" i="5"/>
  <c r="I12" i="5" s="1"/>
  <c r="H11" i="2"/>
  <c r="I11" i="2" s="1"/>
  <c r="H11" i="5"/>
  <c r="I11" i="5" s="1"/>
  <c r="G17" i="4"/>
  <c r="O24" i="1"/>
  <c r="H9" i="2" l="1"/>
  <c r="I9" i="2" s="1"/>
  <c r="I26" i="2" s="1"/>
  <c r="E75" i="4" s="1"/>
  <c r="H9" i="5"/>
  <c r="I9" i="5" s="1"/>
  <c r="I26" i="5" s="1"/>
  <c r="F12" i="4" l="1"/>
  <c r="G33" i="2"/>
  <c r="I27" i="5"/>
  <c r="I28" i="5" s="1"/>
  <c r="I27" i="2"/>
  <c r="I28" i="2" s="1"/>
  <c r="G34" i="2"/>
  <c r="G32" i="2"/>
  <c r="G37" i="2"/>
  <c r="E83" i="4"/>
  <c r="E90" i="4"/>
  <c r="E79" i="4"/>
  <c r="G35" i="2" l="1"/>
  <c r="F78" i="4"/>
  <c r="E87" i="4"/>
  <c r="F77" i="4" s="1"/>
  <c r="F82" i="4"/>
  <c r="F86" i="4"/>
  <c r="K28" i="4"/>
  <c r="R41" i="4"/>
  <c r="I24" i="4"/>
  <c r="M37" i="4"/>
  <c r="G62" i="4"/>
  <c r="V53" i="4"/>
  <c r="P58" i="4"/>
  <c r="M33" i="4"/>
  <c r="P66" i="4"/>
  <c r="X45" i="4"/>
  <c r="P49" i="4"/>
  <c r="G16" i="4"/>
  <c r="I20" i="4"/>
  <c r="F11" i="4"/>
  <c r="F85" i="4" l="1"/>
  <c r="F81" i="4"/>
</calcChain>
</file>

<file path=xl/sharedStrings.xml><?xml version="1.0" encoding="utf-8"?>
<sst xmlns="http://schemas.openxmlformats.org/spreadsheetml/2006/main" count="1537" uniqueCount="297">
  <si>
    <t>MEJORAMIENTO DE LA MALLA VIAL PARA LA URBANIZACION VILLA DEL RIO MUNICIPAL DE TIBANA</t>
  </si>
  <si>
    <t>LOCALIZACION Y REPLANTEO  TOPOGRAFICO</t>
  </si>
  <si>
    <t>CADENERO 1</t>
  </si>
  <si>
    <t>CADENERO 2</t>
  </si>
  <si>
    <t>CADENERO 3</t>
  </si>
  <si>
    <t>EQUIPO DE TOPOGRAFIA (ESTACION, NIVEL Y ELEMENTOS)</t>
  </si>
  <si>
    <t>PINTURAS Y ESTACAS</t>
  </si>
  <si>
    <t>TOPOGRAFO</t>
  </si>
  <si>
    <t>TROCHERO</t>
  </si>
  <si>
    <t>HERRAMIENTA Y EQUIPO MENOR (% M.O)</t>
  </si>
  <si>
    <t>ITEM</t>
  </si>
  <si>
    <t>DESCRIPCIÓN</t>
  </si>
  <si>
    <t>UNIDAD</t>
  </si>
  <si>
    <t>CANTIDAD</t>
  </si>
  <si>
    <t>TIPO</t>
  </si>
  <si>
    <t>Vr. UNITARIO</t>
  </si>
  <si>
    <t>SUBTOTAL $</t>
  </si>
  <si>
    <t>UM</t>
  </si>
  <si>
    <t>Km</t>
  </si>
  <si>
    <t>Ins</t>
  </si>
  <si>
    <t>Esp</t>
  </si>
  <si>
    <t>jr</t>
  </si>
  <si>
    <t>hr</t>
  </si>
  <si>
    <t>glb</t>
  </si>
  <si>
    <t>%</t>
  </si>
  <si>
    <t>Vr. Total</t>
  </si>
  <si>
    <t>1. PRELIMINARES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</si>
  <si>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</si>
  <si>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</si>
  <si>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</si>
  <si>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</si>
  <si>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</si>
  <si>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</si>
  <si>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</si>
  <si>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</si>
  <si>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2.1.1</t>
  </si>
  <si>
    <t>2.1.2</t>
  </si>
  <si>
    <t>2.1.3</t>
  </si>
  <si>
    <t>2.1.4</t>
  </si>
  <si>
    <t>AUXILIAR DE OBRA 1 (A)</t>
  </si>
  <si>
    <t>RETROEXCAVADORA</t>
  </si>
  <si>
    <t>TRANSPORTE DE MATERIAL (VOQUETA ACARREO)</t>
  </si>
  <si>
    <t>m3-Km</t>
  </si>
  <si>
    <t>2.2.1</t>
  </si>
  <si>
    <t>2.2.2</t>
  </si>
  <si>
    <t>2.2.4</t>
  </si>
  <si>
    <t>OFICIAL OBRA 2 (A)</t>
  </si>
  <si>
    <t>herramienta y equipo menor (%M.O)</t>
  </si>
  <si>
    <t>2. EXCAVACIONES</t>
  </si>
  <si>
    <t>DESCRIPCION</t>
  </si>
  <si>
    <t xml:space="preserve">DESCRIPCION </t>
  </si>
  <si>
    <t>CONSTRUCCION DE FILTROS A CUALQUIER PROFUNDIDAD, CON MATERIAL FILTRANTE SEGÚN NORMA INVIAS, SIN EXCAVACION, INCLUYE GEOTEXTIL NT 2000</t>
  </si>
  <si>
    <t>GEOTEXTIL NT 2000</t>
  </si>
  <si>
    <t>2.3.1</t>
  </si>
  <si>
    <t>2.3.2</t>
  </si>
  <si>
    <t>2.3.3</t>
  </si>
  <si>
    <t>2.3.4</t>
  </si>
  <si>
    <t>2.3.5</t>
  </si>
  <si>
    <t>2.3.6</t>
  </si>
  <si>
    <t>MATERIAL SELLANTE PARA FILTROS</t>
  </si>
  <si>
    <t>RAJON</t>
  </si>
  <si>
    <t>m2</t>
  </si>
  <si>
    <t>m3</t>
  </si>
  <si>
    <t>GEOTEXTIL NT 2001</t>
  </si>
  <si>
    <t>2.3.7</t>
  </si>
  <si>
    <t>2.4.1</t>
  </si>
  <si>
    <t>2.4.2</t>
  </si>
  <si>
    <t>2.4.3</t>
  </si>
  <si>
    <t>2.4.4</t>
  </si>
  <si>
    <t>2.4.5</t>
  </si>
  <si>
    <t>2.4.6</t>
  </si>
  <si>
    <t>2.4.7</t>
  </si>
  <si>
    <t>SUMIDERO LATERAL SL-150 H=1.25M (FUNDIDO EN SITIO, CONCRETO HECHO EN OBRA. INCL.SUMINI, FORMA, REF Y CONST. INCL.TAPA</t>
  </si>
  <si>
    <t>und</t>
  </si>
  <si>
    <t>ACERO 60000 PSI</t>
  </si>
  <si>
    <t>AUXILIAR DE OBRA 2 (B)</t>
  </si>
  <si>
    <t>FORMALETA</t>
  </si>
  <si>
    <t>MADERA REPISA 3M</t>
  </si>
  <si>
    <t>MADERA TABLA BURRA</t>
  </si>
  <si>
    <t>MADERA VARA DE CLAVO</t>
  </si>
  <si>
    <t>2.4.8</t>
  </si>
  <si>
    <t>2.4.9</t>
  </si>
  <si>
    <t>OFICIAL OBRA 1 (A)</t>
  </si>
  <si>
    <t>PUNTILLA CON Y SIN CABEZA 2</t>
  </si>
  <si>
    <t>REJILLA Y MARCO HTA 0,7X0.3</t>
  </si>
  <si>
    <t>CONCREYO CLASE D21 Mpa (3000 PSI)</t>
  </si>
  <si>
    <t>Ana m3</t>
  </si>
  <si>
    <t xml:space="preserve">Ins </t>
  </si>
  <si>
    <t>Kg</t>
  </si>
  <si>
    <t>hh</t>
  </si>
  <si>
    <t>dd</t>
  </si>
  <si>
    <t>ml</t>
  </si>
  <si>
    <t>lb</t>
  </si>
  <si>
    <t>UND</t>
  </si>
  <si>
    <t>3.1</t>
  </si>
  <si>
    <t>CUNETEO, PERFILADO Y COMPACTACION DE LA BANCA EXISTENTE, (TRABAJO PREVIO A PAVIMENTACION)</t>
  </si>
  <si>
    <t>CARROTANQUE</t>
  </si>
  <si>
    <t>MOTONIVELADORA POTENCIA MINIMA 120 HP Y MAX 215 HP</t>
  </si>
  <si>
    <t>VIBROCOMPACTADORA CA-15 O SIMILAR</t>
  </si>
  <si>
    <t>3.2</t>
  </si>
  <si>
    <t>herramienta y equipo menor</t>
  </si>
  <si>
    <t>OFICIAL DE OBRA 2 (A)</t>
  </si>
  <si>
    <t>3.1.1</t>
  </si>
  <si>
    <t>3.4.1</t>
  </si>
  <si>
    <t>3.4.2</t>
  </si>
  <si>
    <t>3.4.3</t>
  </si>
  <si>
    <t>3.4.4</t>
  </si>
  <si>
    <t>3.4.5</t>
  </si>
  <si>
    <t>3.4.6</t>
  </si>
  <si>
    <t>SUMINISTRO E INSTALACION DE SARDINEL PREFABRICADO A-10, INCLUYE MORTERO DE PEGA SEGÚN NORMA NTC-4109</t>
  </si>
  <si>
    <t>3.6.1</t>
  </si>
  <si>
    <t>3.6.2</t>
  </si>
  <si>
    <t>3.6.3</t>
  </si>
  <si>
    <t>3.6.4</t>
  </si>
  <si>
    <t>3.6.5</t>
  </si>
  <si>
    <t>SARDINEL PREFABRICADO A-10</t>
  </si>
  <si>
    <t>MORTERO 1:3</t>
  </si>
  <si>
    <t>herramienta y equipo menor (% M.O)</t>
  </si>
  <si>
    <t>Ana</t>
  </si>
  <si>
    <t>3.2.1</t>
  </si>
  <si>
    <t>3.2.2</t>
  </si>
  <si>
    <t>3.2.3</t>
  </si>
  <si>
    <t>3.2.4</t>
  </si>
  <si>
    <t>3.2.5</t>
  </si>
  <si>
    <t>SEÑALIZACION</t>
  </si>
  <si>
    <t>TRANSPORTE DE MATERIAL</t>
  </si>
  <si>
    <t>PALETEROS</t>
  </si>
  <si>
    <t>PALETEROS (2)</t>
  </si>
  <si>
    <t>SUMINISTRO, EXTENDIDA Y COMPACTACION DE MATERIAL SELECCIONADO PARA SUBBASE GRANULAR (INCLUYE ACARREO LIBRE DE 5 KM)</t>
  </si>
  <si>
    <t>MATERIAL DE BASE GRANULAR N° 4 SBG-4</t>
  </si>
  <si>
    <t>SUMINISTRO, EXTENDIDA Y COMPACTACION  DE MATERIAL PARA AFIRMADO HASTA UN DIAMETRO DE 5" Y UN INDICE PLASTICO MENOR O IGUAL 9% Y COMPACTO AL 95% PROCTOR, INCLUYE ACARREO LIBRE 5KM</t>
  </si>
  <si>
    <t>MATERIAL DE AFIRMADO NORMA INVIAS</t>
  </si>
  <si>
    <t>MOTONIVELADORA POTENCIA MINIMA 120 HP Y MAX</t>
  </si>
  <si>
    <t>VIBROCOMPACTADOR CA-15 O SIMILAR</t>
  </si>
  <si>
    <t>ANDEN ADOQUIN DE GRES</t>
  </si>
  <si>
    <t>3.8.1</t>
  </si>
  <si>
    <t>3.8.2</t>
  </si>
  <si>
    <t>3.8.3</t>
  </si>
  <si>
    <t>3.7.1</t>
  </si>
  <si>
    <t>3.7.2</t>
  </si>
  <si>
    <t>3.7.3</t>
  </si>
  <si>
    <t>3.7.4</t>
  </si>
  <si>
    <t>3.7.5</t>
  </si>
  <si>
    <t>3.7.6</t>
  </si>
  <si>
    <t>3.7.7</t>
  </si>
  <si>
    <t>CUADRILLA OBRA OF + AUXILIAR</t>
  </si>
  <si>
    <t>hc</t>
  </si>
  <si>
    <t>EXCAVACIONES MECANICAS VARIAS EN MATERIAL COMÚN SECO</t>
  </si>
  <si>
    <t>EXCAVACION MANUAL EN MATERIAL COMUN</t>
  </si>
  <si>
    <t>3.1.2</t>
  </si>
  <si>
    <t>3.1.3</t>
  </si>
  <si>
    <t>3.2.6</t>
  </si>
  <si>
    <t>3.2.7</t>
  </si>
  <si>
    <t>3.2.8</t>
  </si>
  <si>
    <t>4. TRANSPORTE DE MATERIAL</t>
  </si>
  <si>
    <t xml:space="preserve">4.1 </t>
  </si>
  <si>
    <t>TRANSPORTE DE MATERIAL (VOLQUETA ACARREO)</t>
  </si>
  <si>
    <t>4.2</t>
  </si>
  <si>
    <t>DEMOLICION CONCRETO CICLOPEO (INCLUYE RETIRO)</t>
  </si>
  <si>
    <t>4.1.1.</t>
  </si>
  <si>
    <t>4.2.2</t>
  </si>
  <si>
    <t>4.2.3</t>
  </si>
  <si>
    <t>4.2.1</t>
  </si>
  <si>
    <t>COMPRESOR DE 2 MARTILLOS</t>
  </si>
  <si>
    <t>4.1.2</t>
  </si>
  <si>
    <t>% expansion o compactacion</t>
  </si>
  <si>
    <t>TRANSPORTE DE MATERIAL DE AFIRMADO Y/O GRANULAR</t>
  </si>
  <si>
    <t>4.3</t>
  </si>
  <si>
    <t>4.3.1</t>
  </si>
  <si>
    <t>4.3.2</t>
  </si>
  <si>
    <r>
      <t xml:space="preserve">PROY: </t>
    </r>
    <r>
      <rPr>
        <b/>
        <sz val="11"/>
        <color theme="1"/>
        <rFont val="Calibri"/>
        <family val="2"/>
        <scheme val="minor"/>
      </rPr>
      <t>MEJORAMIENTO DE LA MALLA VIAL PARA LA URBANIZACION VILLA DEL RIO MUNICIPIO DE TIBANÁ</t>
    </r>
  </si>
  <si>
    <t>ACTIVIDAD</t>
  </si>
  <si>
    <t>VR UNITARIO</t>
  </si>
  <si>
    <t>VR TOTAL</t>
  </si>
  <si>
    <t>PRELIMINARES</t>
  </si>
  <si>
    <t>1.1</t>
  </si>
  <si>
    <t>LOCALIZACION Y REPLANTEO TOPOGRAFICO</t>
  </si>
  <si>
    <t>ESTRUCTURA DEL PAVIMENTO</t>
  </si>
  <si>
    <t>2.1</t>
  </si>
  <si>
    <t>2.2</t>
  </si>
  <si>
    <t>2.3</t>
  </si>
  <si>
    <t>2.4</t>
  </si>
  <si>
    <t>3.4</t>
  </si>
  <si>
    <t>3.6</t>
  </si>
  <si>
    <t>3.7</t>
  </si>
  <si>
    <t>3.8</t>
  </si>
  <si>
    <t>ACARREO A DISTANCIA MAYOR A 2 Km</t>
  </si>
  <si>
    <t>ADOQUIN DE GRES</t>
  </si>
  <si>
    <t>BORDILLO PREFABRICADO A-80</t>
  </si>
  <si>
    <t>DESCAPOTE</t>
  </si>
  <si>
    <t>EXCAVACION MECANICA P/SUB RASANTE</t>
  </si>
  <si>
    <t>REPLANTEO GENERAL</t>
  </si>
  <si>
    <t>3.8.4</t>
  </si>
  <si>
    <t>4.1</t>
  </si>
  <si>
    <t>TOTAL COSTO DIRECTO</t>
  </si>
  <si>
    <t xml:space="preserve"> COSTOS INDIRECTOS AIU</t>
  </si>
  <si>
    <t>TOTAL</t>
  </si>
  <si>
    <t>EXCAVACIONES</t>
  </si>
  <si>
    <t>DEMOLICION Y TRANSPORTE</t>
  </si>
  <si>
    <t>3. ESTRUCTURA DEL PAVIMENTO</t>
  </si>
  <si>
    <t>TOTAL $</t>
  </si>
  <si>
    <t>1. EQUIPO Y  HERRAMIENTAS</t>
  </si>
  <si>
    <t>TARIFA\HORA</t>
  </si>
  <si>
    <t>RENDIMIENTO</t>
  </si>
  <si>
    <t>V\PARCIAL</t>
  </si>
  <si>
    <t xml:space="preserve"> </t>
  </si>
  <si>
    <t>SUBTOTAL</t>
  </si>
  <si>
    <t>2. MATERIALES EN OBRA</t>
  </si>
  <si>
    <t>PRECIO UNITARIO</t>
  </si>
  <si>
    <t>3. MANO DE OBRA</t>
  </si>
  <si>
    <t>TRABAJADOR</t>
  </si>
  <si>
    <t>JORNAL TOT</t>
  </si>
  <si>
    <t>V\UNITARIO</t>
  </si>
  <si>
    <t>TOTAL COSTOS DIRECTOS</t>
  </si>
  <si>
    <t>CAPITULO:</t>
  </si>
  <si>
    <t>DESCRIPCION:</t>
  </si>
  <si>
    <t>UNIDAD :</t>
  </si>
  <si>
    <t>ins</t>
  </si>
  <si>
    <t>OBJETO:</t>
  </si>
  <si>
    <t>1.1 LOCALIZACIÓN Y REPLANTEO TOPOGRAFICO</t>
  </si>
  <si>
    <t xml:space="preserve">ANALISIS DE PRECIOS UNITARIOS  </t>
  </si>
  <si>
    <t>M3</t>
  </si>
  <si>
    <t>unidad</t>
  </si>
  <si>
    <t>………………..</t>
  </si>
  <si>
    <t>……………</t>
  </si>
  <si>
    <t>……………..</t>
  </si>
  <si>
    <t>………….</t>
  </si>
  <si>
    <t>4. TRANSPORTE</t>
  </si>
  <si>
    <t>………………….</t>
  </si>
  <si>
    <t>…….</t>
  </si>
  <si>
    <t>……….</t>
  </si>
  <si>
    <t>…………</t>
  </si>
  <si>
    <t>……..</t>
  </si>
  <si>
    <t>………</t>
  </si>
  <si>
    <t>RETROEXCAVADORA JD-510 O SIMILAR</t>
  </si>
  <si>
    <t>AUXILIAR DE OBRA 2 (A)</t>
  </si>
  <si>
    <t>…………..</t>
  </si>
  <si>
    <t>………..</t>
  </si>
  <si>
    <t>……</t>
  </si>
  <si>
    <t>.</t>
  </si>
  <si>
    <t xml:space="preserve">TRANSPORTE DE MATERIAL DE AFIRMADO Y/O GRANULAR </t>
  </si>
  <si>
    <t>TRANSPORTE</t>
  </si>
  <si>
    <t>MATERIALES</t>
  </si>
  <si>
    <t>EQUIPO Y HERR..</t>
  </si>
  <si>
    <t>MANO DE OBRA</t>
  </si>
  <si>
    <t>MATERIAL</t>
  </si>
  <si>
    <t>EQUIPO Y HERRAM</t>
  </si>
  <si>
    <t>ADMINISTRACION</t>
  </si>
  <si>
    <t>UTILIDADES</t>
  </si>
  <si>
    <t>IMPREVISTOS</t>
  </si>
  <si>
    <t>AIU</t>
  </si>
  <si>
    <t>TRANSPORTE DE MATERIAL DE PAVIMENTO EN ADOQUIN DE CONCRETO, DILATACION ADOQUIN EN CONCRETO Y ANDEN ADOQUIN DE GRES</t>
  </si>
  <si>
    <t>M3-Km</t>
  </si>
  <si>
    <t>m3- Km</t>
  </si>
  <si>
    <t>Tiempo</t>
  </si>
  <si>
    <t>Avane fisico</t>
  </si>
  <si>
    <t>CRONOGRAMA FISICO-FINANCIERO</t>
  </si>
  <si>
    <t>Avance financiero</t>
  </si>
  <si>
    <t>SEMANAS</t>
  </si>
  <si>
    <t>Avane fisico %</t>
  </si>
  <si>
    <t>INTERVENTORIA</t>
  </si>
  <si>
    <t>avance fisico</t>
  </si>
  <si>
    <t>avance financiero</t>
  </si>
  <si>
    <t>Herramienta y equipo menor (% M.O)</t>
  </si>
  <si>
    <t>3.4.7</t>
  </si>
  <si>
    <t>CONCRETO 1:2:2 24.5 Mpa (3500 PSI)</t>
  </si>
  <si>
    <t>VIBRADOR DE CONCRETO</t>
  </si>
  <si>
    <t>ML</t>
  </si>
  <si>
    <t>FORMALETA PARA LOSAS PAVIMENTO RIGIDO</t>
  </si>
  <si>
    <t>ASFALTO 60/70+ADITIVO</t>
  </si>
  <si>
    <t xml:space="preserve">CONCRETO PARA PAVIMENTO RIGIDO 24.5 Mpa (3500 PSI), INCLUYE JUNTA EN ASFALTO. </t>
  </si>
  <si>
    <t>TRANSPORTE DE MATERIAL DE CONCRETO PARA PAVIMENTO, Y ANDEN ADOQUIN DE GRES</t>
  </si>
  <si>
    <t>ARTICULO INVIAS</t>
  </si>
  <si>
    <t>ART 500</t>
  </si>
  <si>
    <t xml:space="preserve">ART 672- 672.4.4 </t>
  </si>
  <si>
    <t>ART 311</t>
  </si>
  <si>
    <t>ART. 600</t>
  </si>
  <si>
    <t>NOMBRE</t>
  </si>
  <si>
    <t>EXCAVACIONES VARIAS</t>
  </si>
  <si>
    <t>ART.600</t>
  </si>
  <si>
    <t>SUBDRENES CON GEOTEXTIL Y MATERIAL GRANULAR</t>
  </si>
  <si>
    <t>ART 673</t>
  </si>
  <si>
    <t>ART. 671</t>
  </si>
  <si>
    <t xml:space="preserve">CUNETAS REVESTIDAS EN CONCRETO ARTÍCULO </t>
  </si>
  <si>
    <t xml:space="preserve"> AFIRMADOS, SUBBASES Y BASES</t>
  </si>
  <si>
    <t>ART. 300- 320</t>
  </si>
  <si>
    <t>BORDILLOS EN CONCRETO</t>
  </si>
  <si>
    <t xml:space="preserve">PAVIMENTO DE CONCRETO HIDRÁULICO </t>
  </si>
  <si>
    <t>AFIRMADO</t>
  </si>
  <si>
    <t xml:space="preserve">ART.311.4.3 </t>
  </si>
  <si>
    <t>ART.  201 - 201.4.2.3</t>
  </si>
  <si>
    <t xml:space="preserve">DEMOLICIÓN Y REMOCIÓN </t>
  </si>
  <si>
    <t>ART. 500.3.3</t>
  </si>
  <si>
    <t>ELEMENTOS DE TRANSPORTE</t>
  </si>
  <si>
    <t>TRANSPORTE Y ALMACENAMIENTO DE MATERIAL DE AFRMADO</t>
  </si>
  <si>
    <t>ART. 510</t>
  </si>
  <si>
    <t>PAVIMENTO DE ADOQUINES DE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</si>
</sst>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\ * #,##0.00_);_(&quot;$&quot;\ * \(#,##0.00\);_(&quot;$&quot;\ 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00"/>
    <numFmt numFmtId="169" formatCode="_(&quot;$&quot;* #,##0.0_);_(&quot;$&quot;* \(#,##0.0\);_(&quot;$&quot;* &quot;-&quot;??_);_(@_)"/>
    <numFmt numFmtId="170" formatCode="_(&quot;$&quot;* #,##0_);_(&quot;$&quot;* \(#,##0\);_(&quot;$&quot;* &quot;-&quot;??_);_(@_)"/>
    <numFmt numFmtId="171" formatCode="0.0000"/>
    <numFmt numFmtId="172" formatCode="_-&quot;$&quot;* #,##0.0_-;\-&quot;$&quot;* #,##0.0_-;_-&quot;$&quot;* &quot;-&quot;??_-;_-@_-"/>
    <numFmt numFmtId="173" formatCode="#,##0.0000"/>
    <numFmt numFmtId="174" formatCode="#,##0.000"/>
    <numFmt numFmtId="175" formatCode="&quot;$&quot;#,##0.00;[Red]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name val="Arial Narrow"/>
      <family val="2"/>
    </font>
    <font>
      <strike/>
      <sz val="10"/>
      <name val="Arial Narrow"/>
      <family val="2"/>
    </font>
    <font>
      <sz val="10"/>
      <color theme="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  <fill>
      <patternFill patternType="solid">
        <fgColor rgb="FFFFFFC9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9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Border="0" applyAlignment="0"/>
    <xf numFmtId="0" fontId="3" fillId="2" borderId="1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Border="0" applyAlignment="0"/>
    <xf numFmtId="0" fontId="3" fillId="2" borderId="1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40">
    <xf numFmtId="0" fontId="0" fillId="0" borderId="0" xfId="0"/>
    <xf numFmtId="44" fontId="0" fillId="0" borderId="0" xfId="1" applyFont="1"/>
    <xf numFmtId="0" fontId="5" fillId="5" borderId="2" xfId="3" applyFont="1" applyFill="1" applyBorder="1" applyAlignment="1">
      <alignment horizontal="center" vertical="center"/>
    </xf>
    <xf numFmtId="0" fontId="5" fillId="5" borderId="24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5" fillId="5" borderId="25" xfId="3" applyFont="1" applyFill="1" applyBorder="1" applyAlignment="1">
      <alignment horizontal="center"/>
    </xf>
    <xf numFmtId="0" fontId="5" fillId="5" borderId="24" xfId="3" applyFont="1" applyFill="1" applyBorder="1" applyAlignment="1">
      <alignment horizontal="center"/>
    </xf>
    <xf numFmtId="0" fontId="5" fillId="5" borderId="26" xfId="3" applyFont="1" applyFill="1" applyBorder="1" applyAlignment="1">
      <alignment horizontal="center"/>
    </xf>
    <xf numFmtId="170" fontId="7" fillId="0" borderId="14" xfId="1" applyNumberFormat="1" applyFont="1" applyBorder="1"/>
    <xf numFmtId="2" fontId="8" fillId="3" borderId="12" xfId="3" applyNumberFormat="1" applyFont="1" applyFill="1" applyBorder="1" applyAlignment="1">
      <alignment horizontal="center"/>
    </xf>
    <xf numFmtId="44" fontId="8" fillId="3" borderId="12" xfId="1" applyFont="1" applyFill="1" applyBorder="1" applyAlignment="1">
      <alignment horizontal="center"/>
    </xf>
    <xf numFmtId="2" fontId="8" fillId="3" borderId="13" xfId="3" applyNumberFormat="1" applyFont="1" applyFill="1" applyBorder="1" applyAlignment="1">
      <alignment horizontal="center"/>
    </xf>
    <xf numFmtId="44" fontId="8" fillId="3" borderId="13" xfId="1" applyFont="1" applyFill="1" applyBorder="1" applyAlignment="1">
      <alignment horizontal="center"/>
    </xf>
    <xf numFmtId="0" fontId="8" fillId="3" borderId="13" xfId="3" applyFont="1" applyFill="1" applyBorder="1" applyAlignment="1">
      <alignment horizontal="center"/>
    </xf>
    <xf numFmtId="170" fontId="7" fillId="0" borderId="17" xfId="1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8" fillId="3" borderId="31" xfId="3" applyFont="1" applyFill="1" applyBorder="1" applyAlignment="1">
      <alignment horizontal="center"/>
    </xf>
    <xf numFmtId="44" fontId="8" fillId="3" borderId="31" xfId="1" applyFont="1" applyFill="1" applyBorder="1" applyAlignment="1">
      <alignment horizontal="center"/>
    </xf>
    <xf numFmtId="44" fontId="8" fillId="0" borderId="21" xfId="1" applyFont="1" applyBorder="1"/>
    <xf numFmtId="169" fontId="7" fillId="0" borderId="32" xfId="0" applyNumberFormat="1" applyFont="1" applyBorder="1"/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10" fillId="0" borderId="0" xfId="3" applyFont="1" applyFill="1" applyBorder="1" applyAlignment="1" applyProtection="1">
      <protection locked="0"/>
    </xf>
    <xf numFmtId="170" fontId="7" fillId="0" borderId="32" xfId="0" applyNumberFormat="1" applyFont="1" applyBorder="1"/>
    <xf numFmtId="0" fontId="6" fillId="0" borderId="0" xfId="3" applyFont="1" applyFill="1" applyBorder="1" applyAlignment="1" applyProtection="1">
      <protection locked="0"/>
    </xf>
    <xf numFmtId="0" fontId="7" fillId="0" borderId="28" xfId="0" applyFont="1" applyFill="1" applyBorder="1" applyAlignment="1">
      <alignment horizontal="center"/>
    </xf>
    <xf numFmtId="2" fontId="8" fillId="0" borderId="12" xfId="3" applyNumberFormat="1" applyFont="1" applyFill="1" applyBorder="1" applyAlignment="1">
      <alignment horizontal="center"/>
    </xf>
    <xf numFmtId="44" fontId="8" fillId="0" borderId="12" xfId="1" applyFont="1" applyFill="1" applyBorder="1" applyAlignment="1">
      <alignment horizontal="center"/>
    </xf>
    <xf numFmtId="170" fontId="7" fillId="0" borderId="17" xfId="1" applyNumberFormat="1" applyFont="1" applyFill="1" applyBorder="1"/>
    <xf numFmtId="2" fontId="8" fillId="0" borderId="13" xfId="3" applyNumberFormat="1" applyFont="1" applyFill="1" applyBorder="1" applyAlignment="1">
      <alignment horizontal="center"/>
    </xf>
    <xf numFmtId="44" fontId="8" fillId="0" borderId="13" xfId="1" applyFont="1" applyFill="1" applyBorder="1" applyAlignment="1">
      <alignment horizontal="center"/>
    </xf>
    <xf numFmtId="170" fontId="7" fillId="0" borderId="14" xfId="1" applyNumberFormat="1" applyFont="1" applyFill="1" applyBorder="1"/>
    <xf numFmtId="170" fontId="7" fillId="0" borderId="32" xfId="0" applyNumberFormat="1" applyFont="1" applyFill="1" applyBorder="1"/>
    <xf numFmtId="0" fontId="0" fillId="0" borderId="0" xfId="0" applyFill="1"/>
    <xf numFmtId="0" fontId="7" fillId="0" borderId="33" xfId="0" applyFont="1" applyBorder="1" applyAlignment="1">
      <alignment horizontal="center"/>
    </xf>
    <xf numFmtId="2" fontId="8" fillId="3" borderId="31" xfId="3" applyNumberFormat="1" applyFont="1" applyFill="1" applyBorder="1" applyAlignment="1">
      <alignment horizontal="center"/>
    </xf>
    <xf numFmtId="170" fontId="7" fillId="0" borderId="21" xfId="1" applyNumberFormat="1" applyFont="1" applyBorder="1"/>
    <xf numFmtId="170" fontId="7" fillId="0" borderId="35" xfId="0" applyNumberFormat="1" applyFont="1" applyFill="1" applyBorder="1"/>
    <xf numFmtId="2" fontId="8" fillId="0" borderId="31" xfId="3" applyNumberFormat="1" applyFont="1" applyFill="1" applyBorder="1" applyAlignment="1">
      <alignment horizontal="center"/>
    </xf>
    <xf numFmtId="44" fontId="8" fillId="0" borderId="31" xfId="1" applyFont="1" applyFill="1" applyBorder="1" applyAlignment="1">
      <alignment horizontal="center"/>
    </xf>
    <xf numFmtId="0" fontId="5" fillId="6" borderId="2" xfId="3" applyFont="1" applyFill="1" applyBorder="1" applyAlignment="1">
      <alignment horizontal="center" vertical="center"/>
    </xf>
    <xf numFmtId="0" fontId="5" fillId="6" borderId="25" xfId="3" applyFont="1" applyFill="1" applyBorder="1" applyAlignment="1">
      <alignment horizontal="center"/>
    </xf>
    <xf numFmtId="0" fontId="5" fillId="6" borderId="26" xfId="3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44" fontId="0" fillId="0" borderId="13" xfId="1" applyFont="1" applyBorder="1"/>
    <xf numFmtId="0" fontId="0" fillId="0" borderId="4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4" fontId="0" fillId="0" borderId="40" xfId="1" applyFont="1" applyBorder="1"/>
    <xf numFmtId="44" fontId="0" fillId="0" borderId="42" xfId="1" applyFont="1" applyBorder="1"/>
    <xf numFmtId="0" fontId="2" fillId="0" borderId="2" xfId="0" applyFont="1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44" fontId="0" fillId="0" borderId="17" xfId="0" applyNumberFormat="1" applyBorder="1"/>
    <xf numFmtId="44" fontId="7" fillId="0" borderId="14" xfId="0" applyNumberFormat="1" applyFont="1" applyFill="1" applyBorder="1" applyAlignment="1">
      <alignment horizontal="center" vertical="center"/>
    </xf>
    <xf numFmtId="167" fontId="0" fillId="0" borderId="40" xfId="18" applyFont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170" fontId="7" fillId="0" borderId="0" xfId="1" applyNumberFormat="1" applyFont="1" applyFill="1" applyBorder="1"/>
    <xf numFmtId="170" fontId="7" fillId="0" borderId="0" xfId="0" applyNumberFormat="1" applyFont="1" applyFill="1" applyBorder="1"/>
    <xf numFmtId="0" fontId="5" fillId="0" borderId="0" xfId="3" applyFont="1" applyFill="1" applyBorder="1" applyAlignment="1">
      <alignment horizontal="center"/>
    </xf>
    <xf numFmtId="44" fontId="8" fillId="0" borderId="0" xfId="1" applyFont="1" applyFill="1" applyBorder="1"/>
    <xf numFmtId="169" fontId="7" fillId="0" borderId="0" xfId="0" applyNumberFormat="1" applyFont="1" applyFill="1" applyBorder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Continuous"/>
    </xf>
    <xf numFmtId="3" fontId="13" fillId="0" borderId="0" xfId="0" applyNumberFormat="1" applyFont="1" applyAlignment="1">
      <alignment horizontal="centerContinuous"/>
    </xf>
    <xf numFmtId="3" fontId="13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13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13" xfId="0" applyFont="1" applyBorder="1" applyAlignment="1">
      <alignment horizontal="centerContinuous"/>
    </xf>
    <xf numFmtId="0" fontId="13" fillId="0" borderId="13" xfId="0" quotePrefix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4" fontId="13" fillId="0" borderId="13" xfId="1" applyFont="1" applyBorder="1"/>
    <xf numFmtId="4" fontId="13" fillId="7" borderId="20" xfId="0" applyNumberFormat="1" applyFont="1" applyFill="1" applyBorder="1" applyAlignment="1">
      <alignment horizontal="center"/>
    </xf>
    <xf numFmtId="0" fontId="12" fillId="0" borderId="0" xfId="0" applyFont="1"/>
    <xf numFmtId="4" fontId="13" fillId="0" borderId="0" xfId="0" applyNumberFormat="1" applyFont="1"/>
    <xf numFmtId="4" fontId="13" fillId="0" borderId="13" xfId="0" applyNumberFormat="1" applyFont="1" applyBorder="1" applyAlignment="1">
      <alignment horizontal="center"/>
    </xf>
    <xf numFmtId="4" fontId="13" fillId="0" borderId="13" xfId="0" applyNumberFormat="1" applyFont="1" applyBorder="1"/>
    <xf numFmtId="3" fontId="13" fillId="0" borderId="0" xfId="0" applyNumberFormat="1" applyFont="1"/>
    <xf numFmtId="3" fontId="13" fillId="0" borderId="13" xfId="0" applyNumberFormat="1" applyFont="1" applyBorder="1" applyAlignment="1">
      <alignment horizontal="center"/>
    </xf>
    <xf numFmtId="173" fontId="13" fillId="0" borderId="13" xfId="0" applyNumberFormat="1" applyFont="1" applyBorder="1" applyAlignment="1">
      <alignment horizontal="center"/>
    </xf>
    <xf numFmtId="4" fontId="13" fillId="7" borderId="13" xfId="0" applyNumberFormat="1" applyFont="1" applyFill="1" applyBorder="1" applyAlignment="1">
      <alignment horizontal="center"/>
    </xf>
    <xf numFmtId="3" fontId="13" fillId="0" borderId="13" xfId="0" applyNumberFormat="1" applyFont="1" applyBorder="1"/>
    <xf numFmtId="0" fontId="13" fillId="0" borderId="0" xfId="0" applyFont="1" applyAlignment="1">
      <alignment horizontal="left"/>
    </xf>
    <xf numFmtId="0" fontId="13" fillId="0" borderId="53" xfId="0" applyFont="1" applyBorder="1" applyAlignment="1">
      <alignment horizontal="centerContinuous"/>
    </xf>
    <xf numFmtId="0" fontId="13" fillId="0" borderId="54" xfId="0" applyFont="1" applyBorder="1" applyAlignment="1">
      <alignment horizontal="centerContinuous"/>
    </xf>
    <xf numFmtId="0" fontId="13" fillId="0" borderId="54" xfId="0" applyFont="1" applyBorder="1" applyAlignment="1">
      <alignment horizontal="center"/>
    </xf>
    <xf numFmtId="0" fontId="13" fillId="0" borderId="54" xfId="0" quotePrefix="1" applyFont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0" borderId="58" xfId="0" applyFont="1" applyBorder="1"/>
    <xf numFmtId="0" fontId="13" fillId="0" borderId="58" xfId="0" applyFont="1" applyBorder="1" applyAlignment="1">
      <alignment horizontal="center"/>
    </xf>
    <xf numFmtId="4" fontId="13" fillId="0" borderId="58" xfId="0" applyNumberFormat="1" applyFont="1" applyFill="1" applyBorder="1" applyAlignment="1">
      <alignment horizontal="center"/>
    </xf>
    <xf numFmtId="0" fontId="13" fillId="0" borderId="53" xfId="0" applyFont="1" applyBorder="1" applyAlignment="1">
      <alignment horizontal="center"/>
    </xf>
    <xf numFmtId="3" fontId="13" fillId="0" borderId="55" xfId="0" applyNumberFormat="1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4" fontId="13" fillId="0" borderId="60" xfId="0" applyNumberFormat="1" applyFont="1" applyBorder="1" applyAlignment="1">
      <alignment horizontal="center"/>
    </xf>
    <xf numFmtId="4" fontId="13" fillId="0" borderId="64" xfId="0" applyNumberFormat="1" applyFont="1" applyBorder="1" applyAlignment="1">
      <alignment horizontal="center"/>
    </xf>
    <xf numFmtId="4" fontId="13" fillId="7" borderId="64" xfId="0" applyNumberFormat="1" applyFont="1" applyFill="1" applyBorder="1" applyAlignment="1">
      <alignment horizontal="center"/>
    </xf>
    <xf numFmtId="0" fontId="13" fillId="0" borderId="62" xfId="0" applyFont="1" applyBorder="1"/>
    <xf numFmtId="4" fontId="13" fillId="0" borderId="63" xfId="0" applyNumberFormat="1" applyFont="1" applyBorder="1" applyAlignment="1">
      <alignment horizontal="center"/>
    </xf>
    <xf numFmtId="4" fontId="13" fillId="0" borderId="5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74" fontId="13" fillId="0" borderId="64" xfId="0" applyNumberFormat="1" applyFont="1" applyBorder="1" applyAlignment="1">
      <alignment horizontal="center"/>
    </xf>
    <xf numFmtId="0" fontId="13" fillId="0" borderId="56" xfId="0" applyFont="1" applyBorder="1"/>
    <xf numFmtId="0" fontId="13" fillId="0" borderId="56" xfId="0" applyFont="1" applyBorder="1" applyAlignment="1">
      <alignment horizontal="center"/>
    </xf>
    <xf numFmtId="4" fontId="13" fillId="0" borderId="56" xfId="0" applyNumberFormat="1" applyFont="1" applyFill="1" applyBorder="1" applyAlignment="1">
      <alignment horizontal="center"/>
    </xf>
    <xf numFmtId="0" fontId="13" fillId="0" borderId="67" xfId="0" applyFont="1" applyBorder="1" applyAlignment="1">
      <alignment horizontal="center"/>
    </xf>
    <xf numFmtId="3" fontId="13" fillId="7" borderId="61" xfId="0" applyNumberFormat="1" applyFont="1" applyFill="1" applyBorder="1" applyAlignment="1">
      <alignment horizontal="center"/>
    </xf>
    <xf numFmtId="44" fontId="13" fillId="7" borderId="64" xfId="1" applyFont="1" applyFill="1" applyBorder="1" applyAlignment="1">
      <alignment horizontal="center"/>
    </xf>
    <xf numFmtId="44" fontId="13" fillId="7" borderId="13" xfId="1" applyFont="1" applyFill="1" applyBorder="1" applyAlignment="1">
      <alignment horizontal="center"/>
    </xf>
    <xf numFmtId="44" fontId="13" fillId="7" borderId="20" xfId="1" applyFont="1" applyFill="1" applyBorder="1" applyAlignment="1">
      <alignment horizontal="center"/>
    </xf>
    <xf numFmtId="0" fontId="15" fillId="0" borderId="58" xfId="0" applyFont="1" applyBorder="1" applyAlignment="1">
      <alignment horizontal="center"/>
    </xf>
    <xf numFmtId="170" fontId="13" fillId="7" borderId="57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74" fontId="13" fillId="0" borderId="58" xfId="0" applyNumberFormat="1" applyFont="1" applyFill="1" applyBorder="1" applyAlignment="1">
      <alignment horizontal="center"/>
    </xf>
    <xf numFmtId="3" fontId="13" fillId="7" borderId="20" xfId="0" applyNumberFormat="1" applyFont="1" applyFill="1" applyBorder="1" applyAlignment="1">
      <alignment horizontal="center"/>
    </xf>
    <xf numFmtId="0" fontId="13" fillId="0" borderId="62" xfId="0" applyFont="1" applyBorder="1" applyAlignment="1">
      <alignment horizontal="center"/>
    </xf>
    <xf numFmtId="174" fontId="13" fillId="0" borderId="58" xfId="0" applyNumberFormat="1" applyFont="1" applyBorder="1" applyAlignment="1">
      <alignment horizontal="center"/>
    </xf>
    <xf numFmtId="170" fontId="13" fillId="7" borderId="64" xfId="1" applyNumberFormat="1" applyFont="1" applyFill="1" applyBorder="1" applyAlignment="1">
      <alignment horizontal="center"/>
    </xf>
    <xf numFmtId="44" fontId="0" fillId="0" borderId="0" xfId="0" applyNumberFormat="1"/>
    <xf numFmtId="170" fontId="13" fillId="0" borderId="0" xfId="1" applyNumberFormat="1" applyFont="1" applyFill="1" applyBorder="1" applyAlignment="1">
      <alignment horizontal="center"/>
    </xf>
    <xf numFmtId="170" fontId="13" fillId="7" borderId="56" xfId="1" applyNumberFormat="1" applyFont="1" applyFill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3" fillId="0" borderId="60" xfId="0" applyFont="1" applyBorder="1" applyAlignment="1">
      <alignment horizontal="center"/>
    </xf>
    <xf numFmtId="3" fontId="13" fillId="7" borderId="55" xfId="0" applyNumberFormat="1" applyFont="1" applyFill="1" applyBorder="1" applyAlignment="1">
      <alignment horizontal="center"/>
    </xf>
    <xf numFmtId="0" fontId="13" fillId="0" borderId="42" xfId="0" applyFont="1" applyBorder="1" applyAlignment="1">
      <alignment horizontal="center"/>
    </xf>
    <xf numFmtId="170" fontId="13" fillId="8" borderId="55" xfId="1" applyNumberFormat="1" applyFont="1" applyFill="1" applyBorder="1" applyAlignment="1">
      <alignment horizontal="center"/>
    </xf>
    <xf numFmtId="2" fontId="13" fillId="3" borderId="12" xfId="3" applyNumberFormat="1" applyFont="1" applyFill="1" applyBorder="1" applyAlignment="1">
      <alignment horizontal="center"/>
    </xf>
    <xf numFmtId="168" fontId="13" fillId="3" borderId="13" xfId="3" applyNumberFormat="1" applyFont="1" applyFill="1" applyBorder="1" applyAlignment="1">
      <alignment horizontal="center"/>
    </xf>
    <xf numFmtId="44" fontId="13" fillId="3" borderId="13" xfId="1" applyFont="1" applyFill="1" applyBorder="1" applyAlignment="1">
      <alignment horizontal="center"/>
    </xf>
    <xf numFmtId="2" fontId="13" fillId="3" borderId="13" xfId="3" applyNumberFormat="1" applyFont="1" applyFill="1" applyBorder="1" applyAlignment="1">
      <alignment horizontal="center"/>
    </xf>
    <xf numFmtId="0" fontId="16" fillId="0" borderId="0" xfId="0" applyFont="1"/>
    <xf numFmtId="0" fontId="12" fillId="0" borderId="0" xfId="3" applyFont="1" applyFill="1" applyBorder="1" applyAlignment="1">
      <alignment vertical="center" wrapText="1"/>
    </xf>
    <xf numFmtId="0" fontId="16" fillId="0" borderId="13" xfId="0" applyFont="1" applyBorder="1" applyAlignment="1"/>
    <xf numFmtId="0" fontId="13" fillId="3" borderId="13" xfId="3" applyFont="1" applyFill="1" applyBorder="1" applyAlignment="1">
      <alignment horizontal="center"/>
    </xf>
    <xf numFmtId="0" fontId="13" fillId="3" borderId="13" xfId="3" applyFont="1" applyFill="1" applyBorder="1" applyAlignment="1"/>
    <xf numFmtId="44" fontId="13" fillId="3" borderId="13" xfId="3" applyNumberFormat="1" applyFont="1" applyFill="1" applyBorder="1" applyAlignment="1"/>
    <xf numFmtId="0" fontId="16" fillId="0" borderId="13" xfId="0" applyFont="1" applyBorder="1" applyAlignment="1">
      <alignment horizontal="center"/>
    </xf>
    <xf numFmtId="44" fontId="16" fillId="0" borderId="13" xfId="1" applyFont="1" applyBorder="1" applyAlignment="1"/>
    <xf numFmtId="44" fontId="16" fillId="0" borderId="13" xfId="0" applyNumberFormat="1" applyFont="1" applyBorder="1" applyAlignment="1"/>
    <xf numFmtId="44" fontId="16" fillId="0" borderId="0" xfId="1" applyFont="1"/>
    <xf numFmtId="4" fontId="16" fillId="0" borderId="13" xfId="18" applyNumberFormat="1" applyFont="1" applyBorder="1"/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vertical="center" wrapText="1"/>
    </xf>
    <xf numFmtId="0" fontId="13" fillId="0" borderId="0" xfId="3" applyFont="1" applyFill="1" applyBorder="1" applyAlignment="1">
      <alignment vertical="center"/>
    </xf>
    <xf numFmtId="0" fontId="13" fillId="0" borderId="0" xfId="3" applyFont="1" applyFill="1" applyBorder="1" applyAlignment="1">
      <alignment horizontal="center"/>
    </xf>
    <xf numFmtId="0" fontId="16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2" fontId="13" fillId="0" borderId="0" xfId="3" applyNumberFormat="1" applyFont="1" applyFill="1" applyBorder="1" applyAlignment="1">
      <alignment horizontal="center"/>
    </xf>
    <xf numFmtId="44" fontId="13" fillId="0" borderId="0" xfId="1" applyFont="1" applyFill="1" applyBorder="1" applyAlignment="1">
      <alignment horizontal="center"/>
    </xf>
    <xf numFmtId="170" fontId="16" fillId="0" borderId="0" xfId="1" applyNumberFormat="1" applyFont="1" applyFill="1" applyBorder="1"/>
    <xf numFmtId="170" fontId="16" fillId="0" borderId="0" xfId="0" applyNumberFormat="1" applyFont="1" applyFill="1" applyBorder="1"/>
    <xf numFmtId="44" fontId="16" fillId="0" borderId="13" xfId="0" applyNumberFormat="1" applyFont="1" applyBorder="1" applyAlignment="1">
      <alignment horizontal="center"/>
    </xf>
    <xf numFmtId="170" fontId="16" fillId="0" borderId="13" xfId="1" applyNumberFormat="1" applyFont="1" applyBorder="1" applyAlignment="1">
      <alignment horizontal="center"/>
    </xf>
    <xf numFmtId="0" fontId="13" fillId="0" borderId="59" xfId="0" applyFont="1" applyBorder="1" applyAlignment="1">
      <alignment horizontal="centerContinuous"/>
    </xf>
    <xf numFmtId="0" fontId="13" fillId="0" borderId="56" xfId="0" applyFont="1" applyBorder="1" applyAlignment="1">
      <alignment horizontal="centerContinuous"/>
    </xf>
    <xf numFmtId="0" fontId="13" fillId="0" borderId="56" xfId="0" quotePrefix="1" applyFont="1" applyBorder="1" applyAlignment="1">
      <alignment horizontal="center"/>
    </xf>
    <xf numFmtId="0" fontId="16" fillId="0" borderId="13" xfId="0" applyFont="1" applyFill="1" applyBorder="1" applyAlignment="1"/>
    <xf numFmtId="44" fontId="16" fillId="0" borderId="13" xfId="0" applyNumberFormat="1" applyFont="1" applyFill="1" applyBorder="1" applyAlignment="1"/>
    <xf numFmtId="168" fontId="13" fillId="0" borderId="13" xfId="3" applyNumberFormat="1" applyFont="1" applyFill="1" applyBorder="1" applyAlignment="1"/>
    <xf numFmtId="44" fontId="13" fillId="0" borderId="13" xfId="1" applyFont="1" applyFill="1" applyBorder="1" applyAlignment="1"/>
    <xf numFmtId="3" fontId="13" fillId="0" borderId="60" xfId="0" applyNumberFormat="1" applyFont="1" applyBorder="1" applyAlignment="1">
      <alignment horizontal="center"/>
    </xf>
    <xf numFmtId="3" fontId="13" fillId="0" borderId="40" xfId="0" applyNumberFormat="1" applyFont="1" applyBorder="1"/>
    <xf numFmtId="174" fontId="13" fillId="0" borderId="13" xfId="0" applyNumberFormat="1" applyFont="1" applyBorder="1" applyAlignment="1">
      <alignment horizontal="center"/>
    </xf>
    <xf numFmtId="170" fontId="13" fillId="7" borderId="13" xfId="1" applyNumberFormat="1" applyFont="1" applyFill="1" applyBorder="1" applyAlignment="1">
      <alignment horizontal="center"/>
    </xf>
    <xf numFmtId="0" fontId="13" fillId="0" borderId="40" xfId="0" applyFont="1" applyBorder="1" applyAlignment="1">
      <alignment horizontal="center"/>
    </xf>
    <xf numFmtId="170" fontId="13" fillId="0" borderId="13" xfId="1" applyNumberFormat="1" applyFont="1" applyFill="1" applyBorder="1" applyAlignment="1"/>
    <xf numFmtId="44" fontId="13" fillId="0" borderId="42" xfId="0" applyNumberFormat="1" applyFont="1" applyBorder="1" applyAlignment="1">
      <alignment horizontal="center"/>
    </xf>
    <xf numFmtId="44" fontId="13" fillId="0" borderId="13" xfId="1" applyFont="1" applyBorder="1" applyAlignment="1">
      <alignment horizontal="center"/>
    </xf>
    <xf numFmtId="170" fontId="13" fillId="0" borderId="13" xfId="1" applyNumberFormat="1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11" fillId="0" borderId="13" xfId="0" applyFont="1" applyBorder="1" applyAlignment="1"/>
    <xf numFmtId="44" fontId="11" fillId="0" borderId="13" xfId="0" applyNumberFormat="1" applyFont="1" applyBorder="1" applyAlignment="1"/>
    <xf numFmtId="44" fontId="13" fillId="0" borderId="13" xfId="0" quotePrefix="1" applyNumberFormat="1" applyFont="1" applyBorder="1" applyAlignment="1">
      <alignment horizontal="center"/>
    </xf>
    <xf numFmtId="170" fontId="13" fillId="7" borderId="20" xfId="1" applyNumberFormat="1" applyFont="1" applyFill="1" applyBorder="1" applyAlignment="1">
      <alignment horizontal="center"/>
    </xf>
    <xf numFmtId="170" fontId="11" fillId="0" borderId="13" xfId="1" applyNumberFormat="1" applyFont="1" applyBorder="1" applyAlignment="1"/>
    <xf numFmtId="171" fontId="13" fillId="0" borderId="13" xfId="3" applyNumberFormat="1" applyFont="1" applyFill="1" applyBorder="1" applyAlignment="1"/>
    <xf numFmtId="0" fontId="7" fillId="0" borderId="13" xfId="0" applyFont="1" applyBorder="1" applyAlignment="1"/>
    <xf numFmtId="44" fontId="7" fillId="0" borderId="13" xfId="0" applyNumberFormat="1" applyFont="1" applyBorder="1" applyAlignment="1"/>
    <xf numFmtId="170" fontId="7" fillId="0" borderId="13" xfId="0" applyNumberFormat="1" applyFont="1" applyBorder="1" applyAlignment="1"/>
    <xf numFmtId="4" fontId="13" fillId="0" borderId="0" xfId="0" applyNumberFormat="1" applyFont="1" applyBorder="1"/>
    <xf numFmtId="170" fontId="11" fillId="0" borderId="13" xfId="0" applyNumberFormat="1" applyFont="1" applyBorder="1" applyAlignment="1"/>
    <xf numFmtId="168" fontId="17" fillId="3" borderId="13" xfId="3" applyNumberFormat="1" applyFont="1" applyFill="1" applyBorder="1" applyAlignment="1">
      <alignment horizontal="center"/>
    </xf>
    <xf numFmtId="44" fontId="17" fillId="3" borderId="13" xfId="1" applyFont="1" applyFill="1" applyBorder="1" applyAlignment="1">
      <alignment horizontal="center"/>
    </xf>
    <xf numFmtId="171" fontId="17" fillId="3" borderId="13" xfId="3" applyNumberFormat="1" applyFont="1" applyFill="1" applyBorder="1" applyAlignment="1">
      <alignment horizontal="center"/>
    </xf>
    <xf numFmtId="170" fontId="17" fillId="3" borderId="13" xfId="1" applyNumberFormat="1" applyFont="1" applyFill="1" applyBorder="1" applyAlignment="1">
      <alignment horizontal="center"/>
    </xf>
    <xf numFmtId="170" fontId="13" fillId="7" borderId="55" xfId="1" applyNumberFormat="1" applyFont="1" applyFill="1" applyBorder="1" applyAlignment="1">
      <alignment horizontal="center"/>
    </xf>
    <xf numFmtId="166" fontId="0" fillId="0" borderId="68" xfId="0" applyNumberFormat="1" applyBorder="1" applyAlignment="1">
      <alignment horizontal="center" vertical="center" wrapText="1"/>
    </xf>
    <xf numFmtId="166" fontId="0" fillId="0" borderId="72" xfId="0" applyNumberFormat="1" applyBorder="1" applyAlignment="1">
      <alignment horizontal="center" vertical="center" wrapText="1"/>
    </xf>
    <xf numFmtId="166" fontId="0" fillId="0" borderId="65" xfId="0" applyNumberFormat="1" applyBorder="1" applyAlignment="1">
      <alignment horizontal="center" vertical="center" wrapText="1"/>
    </xf>
    <xf numFmtId="166" fontId="0" fillId="0" borderId="69" xfId="0" applyNumberFormat="1" applyBorder="1" applyAlignment="1">
      <alignment horizontal="center" vertical="center" wrapText="1"/>
    </xf>
    <xf numFmtId="172" fontId="0" fillId="0" borderId="72" xfId="0" applyNumberFormat="1" applyBorder="1"/>
    <xf numFmtId="166" fontId="0" fillId="0" borderId="65" xfId="0" applyNumberFormat="1" applyBorder="1"/>
    <xf numFmtId="166" fontId="0" fillId="0" borderId="69" xfId="0" applyNumberFormat="1" applyBorder="1"/>
    <xf numFmtId="166" fontId="0" fillId="0" borderId="72" xfId="0" applyNumberFormat="1" applyBorder="1"/>
    <xf numFmtId="44" fontId="0" fillId="0" borderId="37" xfId="0" applyNumberFormat="1" applyBorder="1"/>
    <xf numFmtId="44" fontId="0" fillId="0" borderId="38" xfId="0" applyNumberFormat="1" applyBorder="1"/>
    <xf numFmtId="44" fontId="0" fillId="0" borderId="40" xfId="1" applyFont="1" applyBorder="1" applyAlignment="1">
      <alignment horizontal="center"/>
    </xf>
    <xf numFmtId="44" fontId="0" fillId="0" borderId="75" xfId="0" applyNumberFormat="1" applyBorder="1" applyAlignment="1">
      <alignment horizontal="center"/>
    </xf>
    <xf numFmtId="44" fontId="0" fillId="0" borderId="47" xfId="1" applyFont="1" applyBorder="1" applyAlignment="1">
      <alignment horizontal="center"/>
    </xf>
    <xf numFmtId="44" fontId="0" fillId="0" borderId="47" xfId="0" applyNumberFormat="1" applyBorder="1" applyAlignment="1">
      <alignment horizontal="center"/>
    </xf>
    <xf numFmtId="44" fontId="0" fillId="0" borderId="45" xfId="0" applyNumberFormat="1" applyBorder="1" applyAlignment="1">
      <alignment horizontal="center"/>
    </xf>
    <xf numFmtId="44" fontId="0" fillId="0" borderId="73" xfId="1" applyFont="1" applyBorder="1" applyAlignment="1">
      <alignment horizontal="center"/>
    </xf>
    <xf numFmtId="44" fontId="0" fillId="0" borderId="76" xfId="0" applyNumberFormat="1" applyBorder="1"/>
    <xf numFmtId="44" fontId="0" fillId="0" borderId="73" xfId="0" applyNumberFormat="1" applyBorder="1"/>
    <xf numFmtId="44" fontId="0" fillId="0" borderId="31" xfId="1" applyFont="1" applyBorder="1"/>
    <xf numFmtId="44" fontId="0" fillId="9" borderId="2" xfId="0" applyNumberFormat="1" applyFill="1" applyBorder="1"/>
    <xf numFmtId="44" fontId="0" fillId="9" borderId="21" xfId="0" applyNumberFormat="1" applyFill="1" applyBorder="1"/>
    <xf numFmtId="44" fontId="0" fillId="0" borderId="37" xfId="1" applyFont="1" applyBorder="1"/>
    <xf numFmtId="44" fontId="0" fillId="10" borderId="47" xfId="1" applyFont="1" applyFill="1" applyBorder="1" applyAlignment="1">
      <alignment horizontal="center" vertical="center" wrapText="1"/>
    </xf>
    <xf numFmtId="0" fontId="2" fillId="11" borderId="25" xfId="0" applyFont="1" applyFill="1" applyBorder="1" applyAlignment="1">
      <alignment horizontal="center"/>
    </xf>
    <xf numFmtId="0" fontId="2" fillId="11" borderId="24" xfId="0" applyFont="1" applyFill="1" applyBorder="1" applyAlignment="1">
      <alignment horizontal="center"/>
    </xf>
    <xf numFmtId="0" fontId="2" fillId="11" borderId="49" xfId="0" applyFont="1" applyFill="1" applyBorder="1" applyAlignment="1">
      <alignment horizontal="center"/>
    </xf>
    <xf numFmtId="9" fontId="2" fillId="13" borderId="13" xfId="0" applyNumberFormat="1" applyFont="1" applyFill="1" applyBorder="1" applyAlignment="1"/>
    <xf numFmtId="0" fontId="2" fillId="12" borderId="74" xfId="0" applyFont="1" applyFill="1" applyBorder="1" applyAlignment="1">
      <alignment horizontal="center"/>
    </xf>
    <xf numFmtId="0" fontId="2" fillId="12" borderId="46" xfId="0" applyFont="1" applyFill="1" applyBorder="1" applyAlignment="1">
      <alignment horizontal="center"/>
    </xf>
    <xf numFmtId="0" fontId="2" fillId="12" borderId="32" xfId="0" applyFont="1" applyFill="1" applyBorder="1" applyAlignment="1">
      <alignment horizontal="center"/>
    </xf>
    <xf numFmtId="170" fontId="0" fillId="10" borderId="40" xfId="1" applyNumberFormat="1" applyFont="1" applyFill="1" applyBorder="1" applyAlignment="1">
      <alignment horizontal="center" vertical="center" wrapText="1"/>
    </xf>
    <xf numFmtId="44" fontId="0" fillId="10" borderId="13" xfId="1" applyFont="1" applyFill="1" applyBorder="1" applyAlignment="1">
      <alignment horizontal="center" vertical="center" wrapText="1"/>
    </xf>
    <xf numFmtId="44" fontId="0" fillId="10" borderId="42" xfId="1" applyFont="1" applyFill="1" applyBorder="1" applyAlignment="1">
      <alignment horizontal="center" vertical="center" wrapText="1"/>
    </xf>
    <xf numFmtId="44" fontId="0" fillId="10" borderId="40" xfId="1" applyFont="1" applyFill="1" applyBorder="1"/>
    <xf numFmtId="44" fontId="0" fillId="10" borderId="13" xfId="1" applyFont="1" applyFill="1" applyBorder="1"/>
    <xf numFmtId="44" fontId="0" fillId="10" borderId="42" xfId="1" applyFont="1" applyFill="1" applyBorder="1"/>
    <xf numFmtId="170" fontId="0" fillId="10" borderId="41" xfId="1" applyNumberFormat="1" applyFont="1" applyFill="1" applyBorder="1" applyAlignment="1">
      <alignment horizontal="center"/>
    </xf>
    <xf numFmtId="44" fontId="0" fillId="10" borderId="14" xfId="1" applyFont="1" applyFill="1" applyBorder="1" applyAlignment="1">
      <alignment horizontal="center"/>
    </xf>
    <xf numFmtId="170" fontId="0" fillId="10" borderId="14" xfId="1" applyNumberFormat="1" applyFont="1" applyFill="1" applyBorder="1" applyAlignment="1">
      <alignment horizontal="center"/>
    </xf>
    <xf numFmtId="170" fontId="0" fillId="10" borderId="43" xfId="1" applyNumberFormat="1" applyFont="1" applyFill="1" applyBorder="1" applyAlignment="1">
      <alignment horizontal="center"/>
    </xf>
    <xf numFmtId="44" fontId="0" fillId="10" borderId="41" xfId="1" applyFont="1" applyFill="1" applyBorder="1" applyAlignment="1">
      <alignment horizontal="center"/>
    </xf>
    <xf numFmtId="44" fontId="0" fillId="10" borderId="43" xfId="1" applyFont="1" applyFill="1" applyBorder="1" applyAlignment="1">
      <alignment horizontal="center"/>
    </xf>
    <xf numFmtId="44" fontId="0" fillId="10" borderId="21" xfId="1" applyFont="1" applyFill="1" applyBorder="1" applyAlignment="1">
      <alignment horizontal="center"/>
    </xf>
    <xf numFmtId="0" fontId="0" fillId="0" borderId="36" xfId="0" applyBorder="1"/>
    <xf numFmtId="0" fontId="0" fillId="0" borderId="12" xfId="0" applyBorder="1"/>
    <xf numFmtId="0" fontId="0" fillId="0" borderId="17" xfId="0" applyBorder="1"/>
    <xf numFmtId="44" fontId="0" fillId="0" borderId="73" xfId="1" applyFont="1" applyBorder="1"/>
    <xf numFmtId="44" fontId="0" fillId="0" borderId="41" xfId="1" applyFont="1" applyBorder="1"/>
    <xf numFmtId="44" fontId="0" fillId="0" borderId="14" xfId="1" applyFont="1" applyBorder="1"/>
    <xf numFmtId="44" fontId="0" fillId="0" borderId="38" xfId="1" applyFont="1" applyBorder="1"/>
    <xf numFmtId="44" fontId="0" fillId="0" borderId="21" xfId="1" applyFont="1" applyBorder="1"/>
    <xf numFmtId="44" fontId="0" fillId="0" borderId="17" xfId="1" applyFont="1" applyBorder="1"/>
    <xf numFmtId="0" fontId="0" fillId="0" borderId="37" xfId="0" applyBorder="1"/>
    <xf numFmtId="0" fontId="0" fillId="0" borderId="76" xfId="0" applyBorder="1"/>
    <xf numFmtId="44" fontId="0" fillId="0" borderId="43" xfId="1" applyFont="1" applyBorder="1"/>
    <xf numFmtId="44" fontId="0" fillId="0" borderId="32" xfId="0" applyNumberFormat="1" applyBorder="1"/>
    <xf numFmtId="44" fontId="18" fillId="14" borderId="2" xfId="0" applyNumberFormat="1" applyFont="1" applyFill="1" applyBorder="1"/>
    <xf numFmtId="44" fontId="18" fillId="14" borderId="20" xfId="1" applyFont="1" applyFill="1" applyBorder="1"/>
    <xf numFmtId="44" fontId="0" fillId="0" borderId="76" xfId="1" applyFont="1" applyBorder="1"/>
    <xf numFmtId="0" fontId="0" fillId="0" borderId="13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44" fontId="18" fillId="0" borderId="0" xfId="1" applyFont="1" applyFill="1" applyBorder="1"/>
    <xf numFmtId="44" fontId="0" fillId="16" borderId="2" xfId="1" applyFont="1" applyFill="1" applyBorder="1"/>
    <xf numFmtId="0" fontId="0" fillId="0" borderId="13" xfId="0" applyBorder="1"/>
    <xf numFmtId="0" fontId="0" fillId="0" borderId="27" xfId="0" applyFill="1" applyBorder="1"/>
    <xf numFmtId="167" fontId="0" fillId="0" borderId="27" xfId="18" applyFont="1" applyBorder="1" applyAlignment="1">
      <alignment vertical="center"/>
    </xf>
    <xf numFmtId="166" fontId="0" fillId="0" borderId="27" xfId="0" applyNumberFormat="1" applyBorder="1" applyAlignment="1"/>
    <xf numFmtId="0" fontId="0" fillId="0" borderId="27" xfId="0" applyBorder="1"/>
    <xf numFmtId="0" fontId="0" fillId="0" borderId="40" xfId="0" applyBorder="1"/>
    <xf numFmtId="0" fontId="0" fillId="0" borderId="65" xfId="0" applyBorder="1"/>
    <xf numFmtId="0" fontId="0" fillId="0" borderId="42" xfId="0" applyBorder="1"/>
    <xf numFmtId="0" fontId="0" fillId="0" borderId="72" xfId="0" applyBorder="1"/>
    <xf numFmtId="0" fontId="0" fillId="0" borderId="48" xfId="0" applyBorder="1"/>
    <xf numFmtId="0" fontId="0" fillId="0" borderId="39" xfId="0" applyBorder="1"/>
    <xf numFmtId="166" fontId="0" fillId="18" borderId="30" xfId="0" applyNumberFormat="1" applyFill="1" applyBorder="1" applyAlignment="1"/>
    <xf numFmtId="0" fontId="0" fillId="0" borderId="74" xfId="0" applyBorder="1" applyAlignment="1">
      <alignment horizontal="center"/>
    </xf>
    <xf numFmtId="0" fontId="0" fillId="0" borderId="47" xfId="0" applyBorder="1"/>
    <xf numFmtId="0" fontId="0" fillId="16" borderId="18" xfId="0" applyFill="1" applyBorder="1" applyAlignment="1"/>
    <xf numFmtId="167" fontId="0" fillId="0" borderId="27" xfId="18" applyFont="1" applyBorder="1" applyAlignment="1"/>
    <xf numFmtId="44" fontId="0" fillId="0" borderId="27" xfId="1" applyFont="1" applyBorder="1" applyAlignment="1"/>
    <xf numFmtId="0" fontId="0" fillId="16" borderId="19" xfId="0" applyFill="1" applyBorder="1" applyAlignment="1"/>
    <xf numFmtId="0" fontId="0" fillId="0" borderId="65" xfId="0" applyFill="1" applyBorder="1" applyAlignment="1"/>
    <xf numFmtId="0" fontId="0" fillId="0" borderId="68" xfId="0" applyFill="1" applyBorder="1" applyAlignment="1"/>
    <xf numFmtId="0" fontId="0" fillId="0" borderId="85" xfId="0" applyBorder="1"/>
    <xf numFmtId="0" fontId="0" fillId="0" borderId="82" xfId="0" applyBorder="1"/>
    <xf numFmtId="0" fontId="0" fillId="0" borderId="13" xfId="0" applyBorder="1" applyAlignment="1"/>
    <xf numFmtId="0" fontId="0" fillId="0" borderId="42" xfId="0" applyBorder="1" applyAlignment="1"/>
    <xf numFmtId="0" fontId="2" fillId="17" borderId="89" xfId="0" applyFont="1" applyFill="1" applyBorder="1" applyAlignment="1">
      <alignment horizontal="center"/>
    </xf>
    <xf numFmtId="0" fontId="2" fillId="17" borderId="90" xfId="0" applyFont="1" applyFill="1" applyBorder="1" applyAlignment="1">
      <alignment horizontal="center"/>
    </xf>
    <xf numFmtId="0" fontId="2" fillId="17" borderId="35" xfId="0" applyFont="1" applyFill="1" applyBorder="1" applyAlignment="1">
      <alignment horizontal="center"/>
    </xf>
    <xf numFmtId="0" fontId="2" fillId="17" borderId="2" xfId="0" applyFont="1" applyFill="1" applyBorder="1" applyAlignment="1">
      <alignment horizontal="center"/>
    </xf>
    <xf numFmtId="0" fontId="0" fillId="0" borderId="69" xfId="0" applyBorder="1"/>
    <xf numFmtId="0" fontId="0" fillId="0" borderId="83" xfId="0" applyBorder="1"/>
    <xf numFmtId="0" fontId="0" fillId="0" borderId="65" xfId="0" applyFill="1" applyBorder="1"/>
    <xf numFmtId="44" fontId="0" fillId="0" borderId="75" xfId="1" applyFont="1" applyBorder="1"/>
    <xf numFmtId="0" fontId="0" fillId="0" borderId="41" xfId="0" applyBorder="1"/>
    <xf numFmtId="0" fontId="0" fillId="0" borderId="14" xfId="0" applyBorder="1"/>
    <xf numFmtId="44" fontId="0" fillId="0" borderId="81" xfId="1" applyFont="1" applyBorder="1"/>
    <xf numFmtId="44" fontId="0" fillId="0" borderId="84" xfId="1" applyFont="1" applyBorder="1"/>
    <xf numFmtId="44" fontId="0" fillId="0" borderId="37" xfId="1" applyFont="1" applyBorder="1" applyAlignment="1">
      <alignment horizontal="center"/>
    </xf>
    <xf numFmtId="0" fontId="0" fillId="0" borderId="0" xfId="0" applyBorder="1"/>
    <xf numFmtId="0" fontId="0" fillId="0" borderId="31" xfId="0" applyBorder="1"/>
    <xf numFmtId="0" fontId="0" fillId="0" borderId="91" xfId="0" applyBorder="1"/>
    <xf numFmtId="0" fontId="0" fillId="0" borderId="78" xfId="0" applyBorder="1"/>
    <xf numFmtId="0" fontId="0" fillId="0" borderId="21" xfId="0" applyBorder="1"/>
    <xf numFmtId="0" fontId="0" fillId="0" borderId="43" xfId="0" applyBorder="1"/>
    <xf numFmtId="0" fontId="2" fillId="0" borderId="0" xfId="0" applyFont="1" applyFill="1" applyBorder="1" applyAlignment="1">
      <alignment horizontal="center"/>
    </xf>
    <xf numFmtId="44" fontId="0" fillId="0" borderId="32" xfId="0" applyNumberFormat="1" applyBorder="1" applyAlignment="1">
      <alignment horizontal="center"/>
    </xf>
    <xf numFmtId="44" fontId="0" fillId="0" borderId="32" xfId="1" applyFont="1" applyBorder="1" applyAlignment="1">
      <alignment horizontal="center"/>
    </xf>
    <xf numFmtId="2" fontId="0" fillId="18" borderId="51" xfId="18" applyNumberFormat="1" applyFont="1" applyFill="1" applyBorder="1" applyAlignment="1">
      <alignment horizontal="center" vertical="center"/>
    </xf>
    <xf numFmtId="9" fontId="0" fillId="0" borderId="46" xfId="0" applyNumberFormat="1" applyBorder="1" applyAlignment="1">
      <alignment horizontal="center"/>
    </xf>
    <xf numFmtId="9" fontId="0" fillId="0" borderId="12" xfId="2" applyFont="1" applyBorder="1" applyAlignment="1">
      <alignment horizontal="center"/>
    </xf>
    <xf numFmtId="9" fontId="0" fillId="0" borderId="13" xfId="2" applyFont="1" applyBorder="1" applyAlignment="1">
      <alignment horizontal="center"/>
    </xf>
    <xf numFmtId="9" fontId="0" fillId="0" borderId="42" xfId="2" applyFont="1" applyBorder="1" applyAlignment="1">
      <alignment horizontal="center"/>
    </xf>
    <xf numFmtId="2" fontId="0" fillId="0" borderId="74" xfId="0" applyNumberFormat="1" applyBorder="1" applyAlignment="1">
      <alignment horizontal="center"/>
    </xf>
    <xf numFmtId="9" fontId="0" fillId="0" borderId="46" xfId="2" applyFont="1" applyBorder="1" applyAlignment="1">
      <alignment horizontal="center"/>
    </xf>
    <xf numFmtId="44" fontId="0" fillId="0" borderId="23" xfId="1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9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16" borderId="13" xfId="0" applyFill="1" applyBorder="1" applyAlignment="1"/>
    <xf numFmtId="2" fontId="0" fillId="16" borderId="13" xfId="18" applyNumberFormat="1" applyFont="1" applyFill="1" applyBorder="1" applyAlignment="1"/>
    <xf numFmtId="0" fontId="13" fillId="0" borderId="65" xfId="0" applyFont="1" applyBorder="1" applyAlignment="1">
      <alignment horizontal="centerContinuous"/>
    </xf>
    <xf numFmtId="0" fontId="13" fillId="0" borderId="27" xfId="0" applyFont="1" applyBorder="1" applyAlignment="1">
      <alignment horizontal="centerContinuous"/>
    </xf>
    <xf numFmtId="0" fontId="16" fillId="0" borderId="13" xfId="0" applyFont="1" applyFill="1" applyBorder="1" applyAlignment="1">
      <alignment horizontal="center"/>
    </xf>
    <xf numFmtId="1" fontId="0" fillId="0" borderId="0" xfId="0" applyNumberFormat="1"/>
    <xf numFmtId="0" fontId="2" fillId="11" borderId="25" xfId="0" applyFont="1" applyFill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50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9" fillId="3" borderId="18" xfId="3" applyFont="1" applyFill="1" applyBorder="1" applyAlignment="1">
      <alignment horizontal="center"/>
    </xf>
    <xf numFmtId="0" fontId="9" fillId="3" borderId="19" xfId="3" applyFont="1" applyFill="1" applyBorder="1" applyAlignment="1">
      <alignment horizontal="center"/>
    </xf>
    <xf numFmtId="0" fontId="9" fillId="3" borderId="22" xfId="3" applyFont="1" applyFill="1" applyBorder="1" applyAlignment="1">
      <alignment horizontal="center"/>
    </xf>
    <xf numFmtId="0" fontId="7" fillId="0" borderId="2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8" fillId="3" borderId="12" xfId="3" applyFont="1" applyFill="1" applyBorder="1" applyAlignment="1">
      <alignment horizontal="center"/>
    </xf>
    <xf numFmtId="168" fontId="8" fillId="3" borderId="13" xfId="3" applyNumberFormat="1" applyFont="1" applyFill="1" applyBorder="1" applyAlignment="1">
      <alignment horizontal="center"/>
    </xf>
    <xf numFmtId="0" fontId="8" fillId="3" borderId="13" xfId="3" applyFont="1" applyFill="1" applyBorder="1" applyAlignment="1">
      <alignment horizontal="center"/>
    </xf>
    <xf numFmtId="0" fontId="5" fillId="5" borderId="3" xfId="3" applyFont="1" applyFill="1" applyBorder="1" applyAlignment="1">
      <alignment horizontal="center"/>
    </xf>
    <xf numFmtId="0" fontId="5" fillId="5" borderId="4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5" fillId="5" borderId="23" xfId="3" applyFont="1" applyFill="1" applyBorder="1" applyAlignment="1">
      <alignment horizontal="center"/>
    </xf>
    <xf numFmtId="0" fontId="5" fillId="5" borderId="22" xfId="3" applyFont="1" applyFill="1" applyBorder="1" applyAlignment="1">
      <alignment horizontal="center"/>
    </xf>
    <xf numFmtId="0" fontId="5" fillId="5" borderId="24" xfId="3" applyFont="1" applyFill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168" fontId="8" fillId="3" borderId="12" xfId="3" applyNumberFormat="1" applyFont="1" applyFill="1" applyBorder="1" applyAlignment="1">
      <alignment horizontal="center"/>
    </xf>
    <xf numFmtId="0" fontId="5" fillId="5" borderId="18" xfId="3" applyFont="1" applyFill="1" applyBorder="1" applyAlignment="1">
      <alignment horizontal="center" vertical="center" wrapText="1"/>
    </xf>
    <xf numFmtId="0" fontId="5" fillId="5" borderId="19" xfId="3" applyFont="1" applyFill="1" applyBorder="1" applyAlignment="1">
      <alignment horizontal="center" vertical="center" wrapText="1"/>
    </xf>
    <xf numFmtId="0" fontId="5" fillId="5" borderId="22" xfId="3" applyFont="1" applyFill="1" applyBorder="1" applyAlignment="1">
      <alignment horizontal="center" vertical="center" wrapText="1"/>
    </xf>
    <xf numFmtId="0" fontId="5" fillId="5" borderId="23" xfId="3" applyFont="1" applyFill="1" applyBorder="1" applyAlignment="1">
      <alignment horizontal="center" vertical="center"/>
    </xf>
    <xf numFmtId="0" fontId="5" fillId="5" borderId="19" xfId="3" applyFont="1" applyFill="1" applyBorder="1" applyAlignment="1">
      <alignment horizontal="center" vertical="center"/>
    </xf>
    <xf numFmtId="0" fontId="5" fillId="5" borderId="20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5" fillId="4" borderId="9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9" fillId="3" borderId="9" xfId="3" applyFont="1" applyFill="1" applyBorder="1" applyAlignment="1">
      <alignment horizontal="center"/>
    </xf>
    <xf numFmtId="0" fontId="9" fillId="3" borderId="34" xfId="3" applyFont="1" applyFill="1" applyBorder="1" applyAlignment="1">
      <alignment horizontal="center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8" fillId="3" borderId="31" xfId="3" applyFont="1" applyFill="1" applyBorder="1" applyAlignment="1">
      <alignment horizontal="center"/>
    </xf>
    <xf numFmtId="168" fontId="8" fillId="3" borderId="31" xfId="3" applyNumberFormat="1" applyFont="1" applyFill="1" applyBorder="1" applyAlignment="1">
      <alignment horizontal="center"/>
    </xf>
    <xf numFmtId="0" fontId="7" fillId="0" borderId="36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8" fillId="3" borderId="31" xfId="2" applyFont="1" applyFill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37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8" fillId="0" borderId="13" xfId="3" applyFont="1" applyFill="1" applyBorder="1" applyAlignment="1">
      <alignment horizontal="center"/>
    </xf>
    <xf numFmtId="168" fontId="8" fillId="0" borderId="13" xfId="3" applyNumberFormat="1" applyFont="1" applyFill="1" applyBorder="1" applyAlignment="1">
      <alignment horizontal="center"/>
    </xf>
    <xf numFmtId="0" fontId="5" fillId="6" borderId="24" xfId="3" applyFont="1" applyFill="1" applyBorder="1" applyAlignment="1">
      <alignment horizontal="center"/>
    </xf>
    <xf numFmtId="0" fontId="5" fillId="6" borderId="11" xfId="3" applyFont="1" applyFill="1" applyBorder="1" applyAlignment="1">
      <alignment horizontal="center"/>
    </xf>
    <xf numFmtId="0" fontId="7" fillId="0" borderId="15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3" applyFont="1" applyFill="1" applyBorder="1" applyAlignment="1">
      <alignment horizontal="center"/>
    </xf>
    <xf numFmtId="168" fontId="8" fillId="0" borderId="12" xfId="3" applyNumberFormat="1" applyFont="1" applyFill="1" applyBorder="1" applyAlignment="1">
      <alignment horizontal="center"/>
    </xf>
    <xf numFmtId="0" fontId="9" fillId="0" borderId="18" xfId="3" applyFont="1" applyFill="1" applyBorder="1" applyAlignment="1">
      <alignment horizontal="center"/>
    </xf>
    <xf numFmtId="0" fontId="9" fillId="0" borderId="19" xfId="3" applyFont="1" applyFill="1" applyBorder="1" applyAlignment="1">
      <alignment horizontal="center"/>
    </xf>
    <xf numFmtId="0" fontId="9" fillId="0" borderId="22" xfId="3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/>
    </xf>
    <xf numFmtId="0" fontId="5" fillId="6" borderId="18" xfId="3" applyFont="1" applyFill="1" applyBorder="1" applyAlignment="1">
      <alignment horizontal="center" vertical="center" wrapText="1"/>
    </xf>
    <xf numFmtId="0" fontId="5" fillId="6" borderId="19" xfId="3" applyFont="1" applyFill="1" applyBorder="1" applyAlignment="1">
      <alignment horizontal="center" vertical="center" wrapText="1"/>
    </xf>
    <xf numFmtId="0" fontId="5" fillId="6" borderId="22" xfId="3" applyFont="1" applyFill="1" applyBorder="1" applyAlignment="1">
      <alignment horizontal="center" vertical="center" wrapText="1"/>
    </xf>
    <xf numFmtId="0" fontId="5" fillId="6" borderId="23" xfId="3" applyFont="1" applyFill="1" applyBorder="1" applyAlignment="1">
      <alignment horizontal="center" vertical="center"/>
    </xf>
    <xf numFmtId="0" fontId="5" fillId="6" borderId="19" xfId="3" applyFont="1" applyFill="1" applyBorder="1" applyAlignment="1">
      <alignment horizontal="center" vertical="center"/>
    </xf>
    <xf numFmtId="0" fontId="5" fillId="6" borderId="2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6" borderId="3" xfId="3" applyFont="1" applyFill="1" applyBorder="1" applyAlignment="1">
      <alignment horizontal="center"/>
    </xf>
    <xf numFmtId="0" fontId="5" fillId="6" borderId="4" xfId="3" applyFont="1" applyFill="1" applyBorder="1" applyAlignment="1">
      <alignment horizontal="center"/>
    </xf>
    <xf numFmtId="0" fontId="5" fillId="6" borderId="23" xfId="3" applyFont="1" applyFill="1" applyBorder="1" applyAlignment="1">
      <alignment horizontal="center"/>
    </xf>
    <xf numFmtId="0" fontId="5" fillId="6" borderId="22" xfId="3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8" fontId="8" fillId="3" borderId="66" xfId="3" applyNumberFormat="1" applyFont="1" applyFill="1" applyBorder="1" applyAlignment="1">
      <alignment horizontal="center"/>
    </xf>
    <xf numFmtId="168" fontId="8" fillId="3" borderId="15" xfId="3" applyNumberFormat="1" applyFont="1" applyFill="1" applyBorder="1" applyAlignment="1">
      <alignment horizontal="center"/>
    </xf>
    <xf numFmtId="168" fontId="8" fillId="3" borderId="65" xfId="3" applyNumberFormat="1" applyFont="1" applyFill="1" applyBorder="1" applyAlignment="1">
      <alignment horizontal="center"/>
    </xf>
    <xf numFmtId="168" fontId="8" fillId="3" borderId="27" xfId="3" applyNumberFormat="1" applyFont="1" applyFill="1" applyBorder="1" applyAlignment="1">
      <alignment horizontal="center"/>
    </xf>
    <xf numFmtId="0" fontId="7" fillId="0" borderId="36" xfId="0" applyFont="1" applyFill="1" applyBorder="1" applyAlignment="1">
      <alignment horizontal="left"/>
    </xf>
    <xf numFmtId="0" fontId="7" fillId="0" borderId="38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left"/>
    </xf>
    <xf numFmtId="0" fontId="8" fillId="0" borderId="31" xfId="3" applyFont="1" applyFill="1" applyBorder="1" applyAlignment="1">
      <alignment horizontal="center"/>
    </xf>
    <xf numFmtId="168" fontId="8" fillId="0" borderId="31" xfId="3" applyNumberFormat="1" applyFont="1" applyFill="1" applyBorder="1" applyAlignment="1">
      <alignment horizontal="center"/>
    </xf>
    <xf numFmtId="171" fontId="8" fillId="3" borderId="13" xfId="3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3" fillId="0" borderId="6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0" fontId="13" fillId="0" borderId="63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65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6" fillId="0" borderId="65" xfId="0" applyFont="1" applyFill="1" applyBorder="1" applyAlignment="1">
      <alignment horizontal="center"/>
    </xf>
    <xf numFmtId="0" fontId="16" fillId="0" borderId="27" xfId="0" applyFont="1" applyFill="1" applyBorder="1" applyAlignment="1">
      <alignment horizontal="center"/>
    </xf>
    <xf numFmtId="0" fontId="13" fillId="0" borderId="65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6" fillId="0" borderId="65" xfId="0" applyFont="1" applyBorder="1" applyAlignment="1">
      <alignment horizontal="left"/>
    </xf>
    <xf numFmtId="0" fontId="16" fillId="0" borderId="27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168" fontId="13" fillId="0" borderId="0" xfId="3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65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3" fillId="0" borderId="69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13" fillId="0" borderId="71" xfId="0" applyFont="1" applyBorder="1" applyAlignment="1">
      <alignment horizontal="center"/>
    </xf>
    <xf numFmtId="0" fontId="2" fillId="15" borderId="18" xfId="0" applyFont="1" applyFill="1" applyBorder="1" applyAlignment="1">
      <alignment horizontal="center"/>
    </xf>
    <xf numFmtId="0" fontId="2" fillId="15" borderId="19" xfId="0" applyFont="1" applyFill="1" applyBorder="1" applyAlignment="1">
      <alignment horizontal="center"/>
    </xf>
    <xf numFmtId="0" fontId="2" fillId="15" borderId="20" xfId="0" applyFont="1" applyFill="1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46" xfId="0" applyBorder="1" applyAlignment="1">
      <alignment horizontal="center"/>
    </xf>
    <xf numFmtId="44" fontId="0" fillId="0" borderId="18" xfId="1" applyFont="1" applyBorder="1" applyAlignment="1">
      <alignment horizontal="center"/>
    </xf>
    <xf numFmtId="44" fontId="0" fillId="0" borderId="19" xfId="1" applyFont="1" applyBorder="1" applyAlignment="1">
      <alignment horizontal="center"/>
    </xf>
    <xf numFmtId="44" fontId="0" fillId="0" borderId="20" xfId="1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2" fillId="13" borderId="36" xfId="0" applyFont="1" applyFill="1" applyBorder="1" applyAlignment="1">
      <alignment horizontal="center"/>
    </xf>
    <xf numFmtId="0" fontId="2" fillId="13" borderId="12" xfId="0" applyFont="1" applyFill="1" applyBorder="1" applyAlignment="1">
      <alignment horizontal="center"/>
    </xf>
    <xf numFmtId="0" fontId="2" fillId="13" borderId="37" xfId="0" applyFont="1" applyFill="1" applyBorder="1" applyAlignment="1">
      <alignment horizontal="center"/>
    </xf>
    <xf numFmtId="0" fontId="2" fillId="13" borderId="13" xfId="0" applyFont="1" applyFill="1" applyBorder="1" applyAlignment="1">
      <alignment horizontal="center"/>
    </xf>
    <xf numFmtId="0" fontId="2" fillId="13" borderId="38" xfId="0" applyFont="1" applyFill="1" applyBorder="1" applyAlignment="1">
      <alignment horizontal="center"/>
    </xf>
    <xf numFmtId="0" fontId="2" fillId="13" borderId="31" xfId="0" applyFont="1" applyFill="1" applyBorder="1" applyAlignment="1">
      <alignment horizontal="center"/>
    </xf>
    <xf numFmtId="0" fontId="0" fillId="0" borderId="4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6" fontId="2" fillId="13" borderId="22" xfId="0" applyNumberFormat="1" applyFont="1" applyFill="1" applyBorder="1" applyAlignment="1">
      <alignment horizontal="left" vertical="center"/>
    </xf>
    <xf numFmtId="166" fontId="2" fillId="13" borderId="46" xfId="0" applyNumberFormat="1" applyFont="1" applyFill="1" applyBorder="1" applyAlignment="1">
      <alignment horizontal="left" vertical="center"/>
    </xf>
    <xf numFmtId="166" fontId="2" fillId="13" borderId="23" xfId="0" applyNumberFormat="1" applyFont="1" applyFill="1" applyBorder="1" applyAlignment="1">
      <alignment horizontal="left" vertic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2" xfId="0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25" xfId="0" applyFont="1" applyFill="1" applyBorder="1" applyAlignment="1">
      <alignment horizontal="center"/>
    </xf>
    <xf numFmtId="0" fontId="2" fillId="13" borderId="22" xfId="0" applyFont="1" applyFill="1" applyBorder="1" applyAlignment="1">
      <alignment horizontal="left" vertical="center" wrapText="1"/>
    </xf>
    <xf numFmtId="0" fontId="2" fillId="13" borderId="46" xfId="0" applyFont="1" applyFill="1" applyBorder="1" applyAlignment="1">
      <alignment horizontal="left" vertical="center" wrapText="1"/>
    </xf>
    <xf numFmtId="0" fontId="2" fillId="13" borderId="23" xfId="0" applyFont="1" applyFill="1" applyBorder="1" applyAlignment="1">
      <alignment horizontal="left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166" fontId="2" fillId="13" borderId="19" xfId="0" applyNumberFormat="1" applyFont="1" applyFill="1" applyBorder="1" applyAlignment="1">
      <alignment horizontal="left" vertical="center" wrapText="1"/>
    </xf>
    <xf numFmtId="2" fontId="0" fillId="0" borderId="37" xfId="18" applyNumberFormat="1" applyFont="1" applyBorder="1" applyAlignment="1">
      <alignment horizontal="center"/>
    </xf>
    <xf numFmtId="2" fontId="0" fillId="0" borderId="13" xfId="18" applyNumberFormat="1" applyFont="1" applyBorder="1" applyAlignment="1">
      <alignment horizontal="center"/>
    </xf>
    <xf numFmtId="2" fontId="0" fillId="0" borderId="14" xfId="18" applyNumberFormat="1" applyFont="1" applyBorder="1" applyAlignment="1">
      <alignment horizontal="center"/>
    </xf>
    <xf numFmtId="175" fontId="0" fillId="0" borderId="38" xfId="18" applyNumberFormat="1" applyFont="1" applyBorder="1" applyAlignment="1">
      <alignment horizontal="center"/>
    </xf>
    <xf numFmtId="175" fontId="0" fillId="0" borderId="31" xfId="18" applyNumberFormat="1" applyFont="1" applyBorder="1" applyAlignment="1">
      <alignment horizontal="center"/>
    </xf>
    <xf numFmtId="175" fontId="0" fillId="0" borderId="21" xfId="18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74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2" fontId="0" fillId="0" borderId="37" xfId="18" applyNumberFormat="1" applyFont="1" applyFill="1" applyBorder="1" applyAlignment="1">
      <alignment horizontal="center"/>
    </xf>
    <xf numFmtId="2" fontId="0" fillId="0" borderId="13" xfId="18" applyNumberFormat="1" applyFont="1" applyFill="1" applyBorder="1" applyAlignment="1">
      <alignment horizontal="center"/>
    </xf>
    <xf numFmtId="2" fontId="0" fillId="0" borderId="14" xfId="18" applyNumberFormat="1" applyFont="1" applyFill="1" applyBorder="1" applyAlignment="1">
      <alignment horizontal="center"/>
    </xf>
    <xf numFmtId="175" fontId="0" fillId="0" borderId="38" xfId="0" applyNumberFormat="1" applyFill="1" applyBorder="1" applyAlignment="1">
      <alignment horizontal="center"/>
    </xf>
    <xf numFmtId="175" fontId="0" fillId="0" borderId="31" xfId="0" applyNumberFormat="1" applyFill="1" applyBorder="1" applyAlignment="1">
      <alignment horizontal="center"/>
    </xf>
    <xf numFmtId="175" fontId="0" fillId="0" borderId="21" xfId="0" applyNumberFormat="1" applyFill="1" applyBorder="1" applyAlignment="1">
      <alignment horizontal="center"/>
    </xf>
    <xf numFmtId="2" fontId="0" fillId="0" borderId="6" xfId="18" applyNumberFormat="1" applyFont="1" applyBorder="1" applyAlignment="1">
      <alignment horizontal="center"/>
    </xf>
    <xf numFmtId="2" fontId="0" fillId="0" borderId="0" xfId="18" applyNumberFormat="1" applyFont="1" applyAlignment="1">
      <alignment horizontal="center"/>
    </xf>
    <xf numFmtId="175" fontId="0" fillId="0" borderId="38" xfId="1" applyNumberFormat="1" applyFont="1" applyBorder="1" applyAlignment="1">
      <alignment horizontal="center"/>
    </xf>
    <xf numFmtId="175" fontId="0" fillId="0" borderId="31" xfId="1" applyNumberFormat="1" applyFont="1" applyBorder="1" applyAlignment="1">
      <alignment horizontal="center"/>
    </xf>
    <xf numFmtId="175" fontId="0" fillId="0" borderId="21" xfId="1" applyNumberFormat="1" applyFont="1" applyBorder="1" applyAlignment="1">
      <alignment horizontal="center"/>
    </xf>
    <xf numFmtId="0" fontId="0" fillId="0" borderId="50" xfId="0" applyBorder="1" applyAlignment="1">
      <alignment horizont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6" fontId="2" fillId="13" borderId="32" xfId="0" applyNumberFormat="1" applyFont="1" applyFill="1" applyBorder="1" applyAlignment="1">
      <alignment horizontal="left" vertical="center"/>
    </xf>
    <xf numFmtId="0" fontId="0" fillId="0" borderId="80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166" fontId="2" fillId="13" borderId="20" xfId="0" applyNumberFormat="1" applyFont="1" applyFill="1" applyBorder="1" applyAlignment="1">
      <alignment horizontal="left" vertical="center" wrapText="1"/>
    </xf>
    <xf numFmtId="0" fontId="2" fillId="11" borderId="26" xfId="0" applyFont="1" applyFill="1" applyBorder="1" applyAlignment="1">
      <alignment horizontal="center"/>
    </xf>
    <xf numFmtId="0" fontId="2" fillId="13" borderId="32" xfId="0" applyFont="1" applyFill="1" applyBorder="1" applyAlignment="1">
      <alignment horizontal="left" vertical="center" wrapText="1"/>
    </xf>
    <xf numFmtId="0" fontId="2" fillId="13" borderId="21" xfId="0" applyFont="1" applyFill="1" applyBorder="1" applyAlignment="1">
      <alignment horizontal="center"/>
    </xf>
    <xf numFmtId="0" fontId="2" fillId="0" borderId="7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13" borderId="17" xfId="0" applyFont="1" applyFill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/>
    </xf>
    <xf numFmtId="0" fontId="0" fillId="0" borderId="52" xfId="0" applyBorder="1" applyAlignment="1">
      <alignment horizontal="center" wrapText="1"/>
    </xf>
    <xf numFmtId="2" fontId="0" fillId="18" borderId="33" xfId="18" applyNumberFormat="1" applyFont="1" applyFill="1" applyBorder="1" applyAlignment="1">
      <alignment horizontal="center"/>
    </xf>
    <xf numFmtId="2" fontId="0" fillId="18" borderId="88" xfId="18" applyNumberFormat="1" applyFont="1" applyFill="1" applyBorder="1" applyAlignment="1">
      <alignment horizontal="center"/>
    </xf>
    <xf numFmtId="2" fontId="0" fillId="18" borderId="87" xfId="18" applyNumberFormat="1" applyFont="1" applyFill="1" applyBorder="1" applyAlignment="1">
      <alignment horizontal="center"/>
    </xf>
    <xf numFmtId="175" fontId="0" fillId="18" borderId="77" xfId="1" applyNumberFormat="1" applyFont="1" applyFill="1" applyBorder="1" applyAlignment="1">
      <alignment horizontal="center"/>
    </xf>
    <xf numFmtId="175" fontId="0" fillId="18" borderId="78" xfId="1" applyNumberFormat="1" applyFont="1" applyFill="1" applyBorder="1" applyAlignment="1">
      <alignment horizontal="center"/>
    </xf>
    <xf numFmtId="175" fontId="0" fillId="18" borderId="79" xfId="1" applyNumberFormat="1" applyFont="1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0" fillId="16" borderId="19" xfId="0" applyFill="1" applyBorder="1" applyAlignment="1">
      <alignment horizontal="center"/>
    </xf>
    <xf numFmtId="0" fontId="0" fillId="16" borderId="20" xfId="0" applyFill="1" applyBorder="1" applyAlignment="1">
      <alignment horizontal="center"/>
    </xf>
    <xf numFmtId="2" fontId="0" fillId="18" borderId="81" xfId="18" applyNumberFormat="1" applyFont="1" applyFill="1" applyBorder="1" applyAlignment="1">
      <alignment horizontal="center"/>
    </xf>
    <xf numFmtId="2" fontId="0" fillId="18" borderId="82" xfId="18" applyNumberFormat="1" applyFont="1" applyFill="1" applyBorder="1" applyAlignment="1">
      <alignment horizontal="center"/>
    </xf>
    <xf numFmtId="2" fontId="0" fillId="18" borderId="86" xfId="18" applyNumberFormat="1" applyFont="1" applyFill="1" applyBorder="1" applyAlignment="1">
      <alignment horizontal="center"/>
    </xf>
    <xf numFmtId="2" fontId="0" fillId="18" borderId="73" xfId="18" applyNumberFormat="1" applyFont="1" applyFill="1" applyBorder="1" applyAlignment="1">
      <alignment horizontal="center"/>
    </xf>
    <xf numFmtId="2" fontId="0" fillId="18" borderId="40" xfId="18" applyNumberFormat="1" applyFont="1" applyFill="1" applyBorder="1" applyAlignment="1">
      <alignment horizontal="center"/>
    </xf>
    <xf numFmtId="2" fontId="0" fillId="18" borderId="41" xfId="18" applyNumberFormat="1" applyFont="1" applyFill="1" applyBorder="1" applyAlignment="1">
      <alignment horizontal="center"/>
    </xf>
    <xf numFmtId="2" fontId="0" fillId="16" borderId="18" xfId="0" applyNumberFormat="1" applyFill="1" applyBorder="1" applyAlignment="1">
      <alignment horizontal="center"/>
    </xf>
    <xf numFmtId="2" fontId="0" fillId="16" borderId="19" xfId="0" applyNumberFormat="1" applyFill="1" applyBorder="1" applyAlignment="1">
      <alignment horizontal="center"/>
    </xf>
    <xf numFmtId="2" fontId="0" fillId="16" borderId="20" xfId="0" applyNumberFormat="1" applyFill="1" applyBorder="1" applyAlignment="1">
      <alignment horizontal="center"/>
    </xf>
    <xf numFmtId="44" fontId="0" fillId="18" borderId="77" xfId="0" applyNumberFormat="1" applyFill="1" applyBorder="1" applyAlignment="1">
      <alignment horizontal="center"/>
    </xf>
    <xf numFmtId="44" fontId="0" fillId="18" borderId="79" xfId="0" applyNumberFormat="1" applyFill="1" applyBorder="1" applyAlignment="1">
      <alignment horizontal="center"/>
    </xf>
    <xf numFmtId="2" fontId="0" fillId="18" borderId="36" xfId="18" applyNumberFormat="1" applyFont="1" applyFill="1" applyBorder="1" applyAlignment="1">
      <alignment horizontal="center"/>
    </xf>
    <xf numFmtId="2" fontId="0" fillId="18" borderId="12" xfId="18" applyNumberFormat="1" applyFont="1" applyFill="1" applyBorder="1" applyAlignment="1">
      <alignment horizontal="center"/>
    </xf>
    <xf numFmtId="2" fontId="0" fillId="18" borderId="17" xfId="18" applyNumberFormat="1" applyFont="1" applyFill="1" applyBorder="1" applyAlignment="1">
      <alignment horizontal="center"/>
    </xf>
    <xf numFmtId="175" fontId="0" fillId="18" borderId="38" xfId="1" applyNumberFormat="1" applyFont="1" applyFill="1" applyBorder="1" applyAlignment="1">
      <alignment horizontal="center"/>
    </xf>
    <xf numFmtId="175" fontId="0" fillId="18" borderId="31" xfId="1" applyNumberFormat="1" applyFont="1" applyFill="1" applyBorder="1" applyAlignment="1">
      <alignment horizontal="center"/>
    </xf>
    <xf numFmtId="175" fontId="0" fillId="18" borderId="21" xfId="1" applyNumberFormat="1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2" fontId="0" fillId="16" borderId="74" xfId="0" applyNumberFormat="1" applyFill="1" applyBorder="1" applyAlignment="1">
      <alignment horizontal="center"/>
    </xf>
    <xf numFmtId="2" fontId="0" fillId="16" borderId="46" xfId="0" applyNumberFormat="1" applyFill="1" applyBorder="1" applyAlignment="1">
      <alignment horizontal="center"/>
    </xf>
    <xf numFmtId="2" fontId="0" fillId="16" borderId="32" xfId="0" applyNumberFormat="1" applyFill="1" applyBorder="1" applyAlignment="1">
      <alignment horizontal="center"/>
    </xf>
    <xf numFmtId="0" fontId="19" fillId="16" borderId="18" xfId="0" applyFont="1" applyFill="1" applyBorder="1" applyAlignment="1">
      <alignment horizontal="center"/>
    </xf>
    <xf numFmtId="0" fontId="19" fillId="16" borderId="19" xfId="0" applyFont="1" applyFill="1" applyBorder="1" applyAlignment="1">
      <alignment horizontal="center"/>
    </xf>
    <xf numFmtId="0" fontId="19" fillId="16" borderId="20" xfId="0" applyFont="1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6" borderId="5" xfId="0" applyFill="1" applyBorder="1" applyAlignment="1">
      <alignment horizontal="center"/>
    </xf>
    <xf numFmtId="2" fontId="0" fillId="18" borderId="66" xfId="18" applyNumberFormat="1" applyFont="1" applyFill="1" applyBorder="1" applyAlignment="1">
      <alignment horizontal="center"/>
    </xf>
    <xf numFmtId="175" fontId="0" fillId="18" borderId="91" xfId="1" applyNumberFormat="1" applyFont="1" applyFill="1" applyBorder="1" applyAlignment="1">
      <alignment horizontal="center"/>
    </xf>
    <xf numFmtId="0" fontId="0" fillId="0" borderId="77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11" borderId="36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84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19" borderId="37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19" borderId="14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</cellXfs>
  <cellStyles count="19">
    <cellStyle name="Millares" xfId="18" builtinId="3"/>
    <cellStyle name="Millares 2" xfId="13"/>
    <cellStyle name="Millares 3" xfId="5"/>
    <cellStyle name="Moneda" xfId="1" builtinId="4"/>
    <cellStyle name="Moneda [0] 2" xfId="16"/>
    <cellStyle name="Moneda [0] 3" xfId="10"/>
    <cellStyle name="Moneda 2" xfId="15"/>
    <cellStyle name="Moneda 3" xfId="17"/>
    <cellStyle name="Moneda 4" xfId="9"/>
    <cellStyle name="Normal" xfId="0" builtinId="0"/>
    <cellStyle name="Normal 14" xfId="7"/>
    <cellStyle name="Normal 2" xfId="11"/>
    <cellStyle name="Normal 3" xfId="3"/>
    <cellStyle name="Notas 2" xfId="12"/>
    <cellStyle name="Notas 3" xfId="4"/>
    <cellStyle name="Porcentaje" xfId="2" builtinId="5"/>
    <cellStyle name="Porcentaje 2" xfId="14"/>
    <cellStyle name="Porcentaje 3" xfId="6"/>
    <cellStyle name="Porcentual 9" xfId="8"/>
  </cellStyles>
  <dxfs count="0"/>
  <tableStyles count="0" defaultTableStyle="TableStyleMedium2" defaultPivotStyle="PivotStyleLight16"/>
  <colors>
    <mruColors>
      <color rgb="FFFFFF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92"/>
  <sheetViews>
    <sheetView topLeftCell="A145" zoomScale="98" zoomScaleNormal="98" workbookViewId="0">
      <selection activeCell="O130" sqref="O130"/>
    </sheetView>
  </sheetViews>
  <sheetFormatPr baseColWidth="10" defaultRowHeight="15" x14ac:dyDescent="0.25"/>
  <cols>
    <col min="2" max="2" width="8.42578125" customWidth="1"/>
    <col min="3" max="3" width="11.42578125" customWidth="1"/>
    <col min="7" max="7" width="6.42578125" customWidth="1"/>
    <col min="8" max="8" width="3.85546875" customWidth="1"/>
    <col min="9" max="9" width="8" customWidth="1"/>
    <col min="10" max="10" width="0.85546875" hidden="1" customWidth="1"/>
    <col min="11" max="11" width="7.28515625" customWidth="1"/>
    <col min="12" max="12" width="10.140625" customWidth="1"/>
    <col min="13" max="13" width="3.140625" customWidth="1"/>
    <col min="14" max="14" width="18.140625" customWidth="1"/>
    <col min="15" max="15" width="16.5703125" customWidth="1"/>
    <col min="16" max="16" width="14.140625" customWidth="1"/>
  </cols>
  <sheetData>
    <row r="3" spans="2:16" ht="15.75" thickBot="1" x14ac:dyDescent="0.3"/>
    <row r="4" spans="2:16" ht="15" customHeight="1" x14ac:dyDescent="0.25">
      <c r="B4" s="407" t="s">
        <v>0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9"/>
      <c r="P4" s="15"/>
    </row>
    <row r="5" spans="2:16" x14ac:dyDescent="0.25">
      <c r="B5" s="436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8"/>
      <c r="P5" s="15"/>
    </row>
    <row r="6" spans="2:16" ht="15.75" thickBot="1" x14ac:dyDescent="0.3">
      <c r="B6" s="410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2"/>
      <c r="P6" s="15"/>
    </row>
    <row r="7" spans="2:16" ht="21.75" customHeight="1" thickBot="1" x14ac:dyDescent="0.3"/>
    <row r="8" spans="2:16" ht="21.75" customHeight="1" thickBot="1" x14ac:dyDescent="0.3">
      <c r="B8" s="439" t="s">
        <v>26</v>
      </c>
      <c r="C8" s="440"/>
      <c r="D8" s="440"/>
      <c r="E8" s="440"/>
      <c r="F8" s="441"/>
    </row>
    <row r="9" spans="2:16" ht="21.75" customHeight="1" x14ac:dyDescent="0.25"/>
    <row r="11" spans="2:16" ht="16.5" thickBot="1" x14ac:dyDescent="0.3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2:16" ht="15" customHeight="1" thickBot="1" x14ac:dyDescent="0.3">
      <c r="B12" s="2" t="s">
        <v>10</v>
      </c>
      <c r="C12" s="357" t="s">
        <v>49</v>
      </c>
      <c r="D12" s="358"/>
      <c r="E12" s="358"/>
      <c r="F12" s="358"/>
      <c r="G12" s="358"/>
      <c r="H12" s="358"/>
      <c r="I12" s="358"/>
      <c r="J12" s="358"/>
      <c r="K12" s="359"/>
      <c r="L12" s="360" t="s">
        <v>12</v>
      </c>
      <c r="M12" s="361"/>
      <c r="N12" s="361"/>
      <c r="O12" s="362"/>
      <c r="P12" s="60"/>
    </row>
    <row r="13" spans="2:16" x14ac:dyDescent="0.25">
      <c r="B13" s="363">
        <v>1.1000000000000001</v>
      </c>
      <c r="C13" s="386" t="s">
        <v>1</v>
      </c>
      <c r="D13" s="387"/>
      <c r="E13" s="387"/>
      <c r="F13" s="387"/>
      <c r="G13" s="387"/>
      <c r="H13" s="387"/>
      <c r="I13" s="387"/>
      <c r="J13" s="387"/>
      <c r="K13" s="388"/>
      <c r="L13" s="371" t="s">
        <v>18</v>
      </c>
      <c r="M13" s="371"/>
      <c r="N13" s="371"/>
      <c r="O13" s="372"/>
      <c r="P13" s="60"/>
    </row>
    <row r="14" spans="2:16" ht="15.75" thickBot="1" x14ac:dyDescent="0.3">
      <c r="B14" s="364"/>
      <c r="C14" s="389"/>
      <c r="D14" s="390"/>
      <c r="E14" s="390"/>
      <c r="F14" s="390"/>
      <c r="G14" s="390"/>
      <c r="H14" s="390"/>
      <c r="I14" s="390"/>
      <c r="J14" s="390"/>
      <c r="K14" s="391"/>
      <c r="L14" s="373"/>
      <c r="M14" s="373"/>
      <c r="N14" s="373"/>
      <c r="O14" s="374"/>
      <c r="P14" s="60"/>
    </row>
    <row r="15" spans="2:16" ht="15.75" thickBot="1" x14ac:dyDescent="0.3">
      <c r="B15" s="348" t="s">
        <v>11</v>
      </c>
      <c r="C15" s="349"/>
      <c r="D15" s="349"/>
      <c r="E15" s="349"/>
      <c r="F15" s="349"/>
      <c r="G15" s="349"/>
      <c r="H15" s="350"/>
      <c r="I15" s="3" t="s">
        <v>14</v>
      </c>
      <c r="J15" s="4"/>
      <c r="K15" s="5" t="s">
        <v>17</v>
      </c>
      <c r="L15" s="353" t="s">
        <v>13</v>
      </c>
      <c r="M15" s="350"/>
      <c r="N15" s="7" t="s">
        <v>15</v>
      </c>
      <c r="O15" s="7" t="s">
        <v>25</v>
      </c>
      <c r="P15" s="63"/>
    </row>
    <row r="16" spans="2:16" ht="15.75" x14ac:dyDescent="0.25">
      <c r="B16" s="20" t="s">
        <v>27</v>
      </c>
      <c r="C16" s="354" t="s">
        <v>2</v>
      </c>
      <c r="D16" s="355"/>
      <c r="E16" s="355"/>
      <c r="F16" s="355"/>
      <c r="G16" s="355"/>
      <c r="H16" s="355"/>
      <c r="I16" s="345" t="s">
        <v>19</v>
      </c>
      <c r="J16" s="345"/>
      <c r="K16" s="9" t="s">
        <v>21</v>
      </c>
      <c r="L16" s="442">
        <v>4.5</v>
      </c>
      <c r="M16" s="443"/>
      <c r="N16" s="10">
        <v>102041.21</v>
      </c>
      <c r="O16" s="14">
        <f>+L16*N16</f>
        <v>459185.44500000001</v>
      </c>
      <c r="P16" s="61"/>
    </row>
    <row r="17" spans="2:16" ht="15.75" x14ac:dyDescent="0.25">
      <c r="B17" s="21" t="s">
        <v>28</v>
      </c>
      <c r="C17" s="343" t="s">
        <v>3</v>
      </c>
      <c r="D17" s="344"/>
      <c r="E17" s="344"/>
      <c r="F17" s="344"/>
      <c r="G17" s="344"/>
      <c r="H17" s="344"/>
      <c r="I17" s="347" t="s">
        <v>19</v>
      </c>
      <c r="J17" s="347"/>
      <c r="K17" s="11" t="s">
        <v>21</v>
      </c>
      <c r="L17" s="444">
        <v>4.5</v>
      </c>
      <c r="M17" s="445"/>
      <c r="N17" s="12">
        <v>88716.46</v>
      </c>
      <c r="O17" s="8">
        <f t="shared" ref="O17:O23" si="0">+L17*N17</f>
        <v>399224.07</v>
      </c>
      <c r="P17" s="61"/>
    </row>
    <row r="18" spans="2:16" ht="15" customHeight="1" x14ac:dyDescent="0.25">
      <c r="B18" s="21" t="s">
        <v>29</v>
      </c>
      <c r="C18" s="343" t="s">
        <v>4</v>
      </c>
      <c r="D18" s="344"/>
      <c r="E18" s="344"/>
      <c r="F18" s="344"/>
      <c r="G18" s="344"/>
      <c r="H18" s="344"/>
      <c r="I18" s="347" t="s">
        <v>19</v>
      </c>
      <c r="J18" s="347"/>
      <c r="K18" s="11" t="s">
        <v>21</v>
      </c>
      <c r="L18" s="444">
        <v>4.5</v>
      </c>
      <c r="M18" s="445"/>
      <c r="N18" s="12">
        <v>88716.46</v>
      </c>
      <c r="O18" s="8">
        <f t="shared" si="0"/>
        <v>399224.07</v>
      </c>
      <c r="P18" s="61"/>
    </row>
    <row r="19" spans="2:16" ht="15" customHeight="1" x14ac:dyDescent="0.25">
      <c r="B19" s="21" t="s">
        <v>30</v>
      </c>
      <c r="C19" s="343" t="s">
        <v>5</v>
      </c>
      <c r="D19" s="344"/>
      <c r="E19" s="344"/>
      <c r="F19" s="344"/>
      <c r="G19" s="344"/>
      <c r="H19" s="344"/>
      <c r="I19" s="347" t="s">
        <v>19</v>
      </c>
      <c r="J19" s="347"/>
      <c r="K19" s="11" t="s">
        <v>22</v>
      </c>
      <c r="L19" s="346">
        <v>25</v>
      </c>
      <c r="M19" s="346"/>
      <c r="N19" s="12">
        <v>13411.5</v>
      </c>
      <c r="O19" s="8">
        <f t="shared" si="0"/>
        <v>335287.5</v>
      </c>
      <c r="P19" s="61"/>
    </row>
    <row r="20" spans="2:16" ht="15.75" x14ac:dyDescent="0.25">
      <c r="B20" s="21" t="s">
        <v>31</v>
      </c>
      <c r="C20" s="343" t="s">
        <v>6</v>
      </c>
      <c r="D20" s="344"/>
      <c r="E20" s="344"/>
      <c r="F20" s="344"/>
      <c r="G20" s="344"/>
      <c r="H20" s="344"/>
      <c r="I20" s="347" t="s">
        <v>19</v>
      </c>
      <c r="J20" s="347"/>
      <c r="K20" s="11" t="s">
        <v>23</v>
      </c>
      <c r="L20" s="346">
        <v>1</v>
      </c>
      <c r="M20" s="346"/>
      <c r="N20" s="12">
        <v>27836.48</v>
      </c>
      <c r="O20" s="8">
        <f t="shared" si="0"/>
        <v>27836.48</v>
      </c>
      <c r="P20" s="61"/>
    </row>
    <row r="21" spans="2:16" ht="15.75" x14ac:dyDescent="0.25">
      <c r="B21" s="21" t="s">
        <v>32</v>
      </c>
      <c r="C21" s="343" t="s">
        <v>7</v>
      </c>
      <c r="D21" s="344"/>
      <c r="E21" s="344"/>
      <c r="F21" s="344"/>
      <c r="G21" s="344"/>
      <c r="H21" s="344"/>
      <c r="I21" s="347" t="s">
        <v>19</v>
      </c>
      <c r="J21" s="347"/>
      <c r="K21" s="11" t="s">
        <v>21</v>
      </c>
      <c r="L21" s="346">
        <v>4.5</v>
      </c>
      <c r="M21" s="346"/>
      <c r="N21" s="12">
        <v>164283.24</v>
      </c>
      <c r="O21" s="8">
        <f t="shared" si="0"/>
        <v>739274.58</v>
      </c>
      <c r="P21" s="61"/>
    </row>
    <row r="22" spans="2:16" ht="15.75" customHeight="1" x14ac:dyDescent="0.25">
      <c r="B22" s="21" t="s">
        <v>33</v>
      </c>
      <c r="C22" s="343" t="s">
        <v>8</v>
      </c>
      <c r="D22" s="344"/>
      <c r="E22" s="344"/>
      <c r="F22" s="344"/>
      <c r="G22" s="344"/>
      <c r="H22" s="344"/>
      <c r="I22" s="347" t="s">
        <v>19</v>
      </c>
      <c r="J22" s="347"/>
      <c r="K22" s="13" t="s">
        <v>21</v>
      </c>
      <c r="L22" s="346">
        <v>4.5</v>
      </c>
      <c r="M22" s="346"/>
      <c r="N22" s="12">
        <v>42179.07</v>
      </c>
      <c r="O22" s="8">
        <f t="shared" si="0"/>
        <v>189805.815</v>
      </c>
      <c r="P22" s="61"/>
    </row>
    <row r="23" spans="2:16" ht="15" customHeight="1" thickBot="1" x14ac:dyDescent="0.3">
      <c r="B23" s="22" t="s">
        <v>34</v>
      </c>
      <c r="C23" s="393" t="s">
        <v>9</v>
      </c>
      <c r="D23" s="379"/>
      <c r="E23" s="379"/>
      <c r="F23" s="379"/>
      <c r="G23" s="379"/>
      <c r="H23" s="379"/>
      <c r="I23" s="380" t="s">
        <v>20</v>
      </c>
      <c r="J23" s="380"/>
      <c r="K23" s="16" t="s">
        <v>24</v>
      </c>
      <c r="L23" s="392">
        <v>7.0000000000000001E-3</v>
      </c>
      <c r="M23" s="392"/>
      <c r="N23" s="17">
        <v>2186714</v>
      </c>
      <c r="O23" s="18">
        <f t="shared" si="0"/>
        <v>15306.998</v>
      </c>
      <c r="P23" s="64"/>
    </row>
    <row r="24" spans="2:16" ht="16.5" thickBot="1" x14ac:dyDescent="0.3">
      <c r="B24" s="340" t="s">
        <v>16</v>
      </c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2"/>
      <c r="O24" s="19">
        <f>+SUM(O16:O23)</f>
        <v>2565144.9580000001</v>
      </c>
      <c r="P24" s="65"/>
    </row>
    <row r="25" spans="2:16" ht="15.75" thickBot="1" x14ac:dyDescent="0.3">
      <c r="P25" s="34"/>
    </row>
    <row r="26" spans="2:16" ht="15.75" thickBot="1" x14ac:dyDescent="0.3">
      <c r="B26" s="383" t="s">
        <v>48</v>
      </c>
      <c r="C26" s="384"/>
      <c r="D26" s="384"/>
      <c r="E26" s="384"/>
      <c r="F26" s="384"/>
      <c r="G26" s="385"/>
      <c r="N26" s="1"/>
      <c r="P26" s="34"/>
    </row>
    <row r="27" spans="2:16" ht="16.5" thickBot="1" x14ac:dyDescent="0.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2:16" ht="15.75" thickBot="1" x14ac:dyDescent="0.3">
      <c r="B28" s="2" t="s">
        <v>10</v>
      </c>
      <c r="C28" s="357" t="s">
        <v>49</v>
      </c>
      <c r="D28" s="358"/>
      <c r="E28" s="358"/>
      <c r="F28" s="358"/>
      <c r="G28" s="358"/>
      <c r="H28" s="358"/>
      <c r="I28" s="358"/>
      <c r="J28" s="358"/>
      <c r="K28" s="359"/>
      <c r="L28" s="360" t="s">
        <v>12</v>
      </c>
      <c r="M28" s="361"/>
      <c r="N28" s="361"/>
      <c r="O28" s="362"/>
      <c r="P28" s="60"/>
    </row>
    <row r="29" spans="2:16" x14ac:dyDescent="0.25">
      <c r="B29" s="363">
        <v>2.1</v>
      </c>
      <c r="C29" s="386" t="s">
        <v>147</v>
      </c>
      <c r="D29" s="387"/>
      <c r="E29" s="387"/>
      <c r="F29" s="387"/>
      <c r="G29" s="387"/>
      <c r="H29" s="387"/>
      <c r="I29" s="387"/>
      <c r="J29" s="387"/>
      <c r="K29" s="388"/>
      <c r="L29" s="371" t="s">
        <v>62</v>
      </c>
      <c r="M29" s="371"/>
      <c r="N29" s="371"/>
      <c r="O29" s="372"/>
      <c r="P29" s="60"/>
    </row>
    <row r="30" spans="2:16" ht="15.75" thickBot="1" x14ac:dyDescent="0.3">
      <c r="B30" s="364"/>
      <c r="C30" s="389"/>
      <c r="D30" s="390"/>
      <c r="E30" s="390"/>
      <c r="F30" s="390"/>
      <c r="G30" s="390"/>
      <c r="H30" s="390"/>
      <c r="I30" s="390"/>
      <c r="J30" s="390"/>
      <c r="K30" s="391"/>
      <c r="L30" s="373"/>
      <c r="M30" s="373"/>
      <c r="N30" s="373"/>
      <c r="O30" s="374"/>
      <c r="P30" s="60"/>
    </row>
    <row r="31" spans="2:16" ht="15.75" thickBot="1" x14ac:dyDescent="0.3">
      <c r="B31" s="348" t="s">
        <v>11</v>
      </c>
      <c r="C31" s="349"/>
      <c r="D31" s="349"/>
      <c r="E31" s="349"/>
      <c r="F31" s="349"/>
      <c r="G31" s="349"/>
      <c r="H31" s="350"/>
      <c r="I31" s="6" t="s">
        <v>14</v>
      </c>
      <c r="J31" s="4"/>
      <c r="K31" s="5" t="s">
        <v>17</v>
      </c>
      <c r="L31" s="353" t="s">
        <v>13</v>
      </c>
      <c r="M31" s="350"/>
      <c r="N31" s="7" t="s">
        <v>15</v>
      </c>
      <c r="O31" s="7" t="s">
        <v>25</v>
      </c>
      <c r="P31" s="63"/>
    </row>
    <row r="32" spans="2:16" ht="16.5" thickBot="1" x14ac:dyDescent="0.3">
      <c r="B32" s="20" t="s">
        <v>35</v>
      </c>
      <c r="C32" s="354" t="s">
        <v>39</v>
      </c>
      <c r="D32" s="355"/>
      <c r="E32" s="355"/>
      <c r="F32" s="355"/>
      <c r="G32" s="355"/>
      <c r="H32" s="355"/>
      <c r="I32" s="345" t="s">
        <v>19</v>
      </c>
      <c r="J32" s="345"/>
      <c r="K32" s="9" t="s">
        <v>21</v>
      </c>
      <c r="L32" s="356">
        <v>4.1999999999999997E-3</v>
      </c>
      <c r="M32" s="356"/>
      <c r="N32" s="10">
        <v>60721.94</v>
      </c>
      <c r="O32" s="14">
        <f>+L32*N32</f>
        <v>255.03214800000001</v>
      </c>
      <c r="P32" s="61"/>
    </row>
    <row r="33" spans="2:16" ht="16.5" thickBot="1" x14ac:dyDescent="0.3">
      <c r="B33" s="20" t="s">
        <v>36</v>
      </c>
      <c r="C33" s="343" t="s">
        <v>40</v>
      </c>
      <c r="D33" s="344"/>
      <c r="E33" s="344"/>
      <c r="F33" s="344"/>
      <c r="G33" s="344"/>
      <c r="H33" s="344"/>
      <c r="I33" s="347" t="s">
        <v>19</v>
      </c>
      <c r="J33" s="347"/>
      <c r="K33" s="11" t="s">
        <v>22</v>
      </c>
      <c r="L33" s="346">
        <v>4.2000000000000003E-2</v>
      </c>
      <c r="M33" s="346"/>
      <c r="N33" s="12">
        <v>82009</v>
      </c>
      <c r="O33" s="8">
        <f t="shared" ref="O33:O35" si="1">+L33*N33</f>
        <v>3444.3780000000002</v>
      </c>
      <c r="P33" s="61"/>
    </row>
    <row r="34" spans="2:16" ht="16.5" thickBot="1" x14ac:dyDescent="0.3">
      <c r="B34" s="20" t="s">
        <v>37</v>
      </c>
      <c r="C34" s="343" t="s">
        <v>41</v>
      </c>
      <c r="D34" s="344"/>
      <c r="E34" s="344"/>
      <c r="F34" s="344"/>
      <c r="G34" s="344"/>
      <c r="H34" s="344"/>
      <c r="I34" s="347" t="s">
        <v>19</v>
      </c>
      <c r="J34" s="347"/>
      <c r="K34" s="11" t="s">
        <v>42</v>
      </c>
      <c r="L34" s="346">
        <v>6.5</v>
      </c>
      <c r="M34" s="346"/>
      <c r="N34" s="12">
        <v>1250</v>
      </c>
      <c r="O34" s="8">
        <f t="shared" si="1"/>
        <v>8125</v>
      </c>
      <c r="P34" s="61"/>
    </row>
    <row r="35" spans="2:16" ht="16.5" thickBot="1" x14ac:dyDescent="0.3">
      <c r="B35" s="20" t="s">
        <v>38</v>
      </c>
      <c r="C35" s="343" t="s">
        <v>9</v>
      </c>
      <c r="D35" s="344"/>
      <c r="E35" s="344"/>
      <c r="F35" s="344"/>
      <c r="G35" s="344"/>
      <c r="H35" s="344"/>
      <c r="I35" s="347" t="s">
        <v>20</v>
      </c>
      <c r="J35" s="347"/>
      <c r="K35" s="11" t="s">
        <v>24</v>
      </c>
      <c r="L35" s="346">
        <v>0.03</v>
      </c>
      <c r="M35" s="346"/>
      <c r="N35" s="12">
        <v>255</v>
      </c>
      <c r="O35" s="8">
        <f t="shared" si="1"/>
        <v>7.6499999999999995</v>
      </c>
      <c r="P35" s="61"/>
    </row>
    <row r="36" spans="2:16" ht="16.5" thickBot="1" x14ac:dyDescent="0.3">
      <c r="B36" s="340" t="s">
        <v>16</v>
      </c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2"/>
      <c r="O36" s="24">
        <f>+SUM(O32:O35)</f>
        <v>11832.060147999999</v>
      </c>
      <c r="P36" s="62"/>
    </row>
    <row r="37" spans="2:16" x14ac:dyDescent="0.25">
      <c r="P37" s="34"/>
    </row>
    <row r="38" spans="2:16" ht="15.75" thickBot="1" x14ac:dyDescent="0.3">
      <c r="P38" s="34"/>
    </row>
    <row r="39" spans="2:16" ht="15.75" thickBot="1" x14ac:dyDescent="0.3">
      <c r="B39" s="2" t="s">
        <v>10</v>
      </c>
      <c r="C39" s="357" t="s">
        <v>50</v>
      </c>
      <c r="D39" s="358"/>
      <c r="E39" s="358"/>
      <c r="F39" s="358"/>
      <c r="G39" s="358"/>
      <c r="H39" s="358"/>
      <c r="I39" s="358"/>
      <c r="J39" s="358"/>
      <c r="K39" s="359"/>
      <c r="L39" s="360" t="s">
        <v>12</v>
      </c>
      <c r="M39" s="361"/>
      <c r="N39" s="361"/>
      <c r="O39" s="362"/>
      <c r="P39" s="60"/>
    </row>
    <row r="40" spans="2:16" x14ac:dyDescent="0.25">
      <c r="B40" s="363">
        <v>2.2000000000000002</v>
      </c>
      <c r="C40" s="386" t="s">
        <v>148</v>
      </c>
      <c r="D40" s="387"/>
      <c r="E40" s="387"/>
      <c r="F40" s="387"/>
      <c r="G40" s="387"/>
      <c r="H40" s="387"/>
      <c r="I40" s="387"/>
      <c r="J40" s="387"/>
      <c r="K40" s="388"/>
      <c r="L40" s="371" t="s">
        <v>62</v>
      </c>
      <c r="M40" s="371"/>
      <c r="N40" s="371"/>
      <c r="O40" s="372"/>
      <c r="P40" s="60"/>
    </row>
    <row r="41" spans="2:16" ht="15.75" thickBot="1" x14ac:dyDescent="0.3">
      <c r="B41" s="364"/>
      <c r="C41" s="389"/>
      <c r="D41" s="390"/>
      <c r="E41" s="390"/>
      <c r="F41" s="390"/>
      <c r="G41" s="390"/>
      <c r="H41" s="390"/>
      <c r="I41" s="390"/>
      <c r="J41" s="390"/>
      <c r="K41" s="391"/>
      <c r="L41" s="373"/>
      <c r="M41" s="373"/>
      <c r="N41" s="373"/>
      <c r="O41" s="374"/>
      <c r="P41" s="60"/>
    </row>
    <row r="42" spans="2:16" ht="15.75" thickBot="1" x14ac:dyDescent="0.3">
      <c r="B42" s="348" t="s">
        <v>11</v>
      </c>
      <c r="C42" s="349"/>
      <c r="D42" s="349"/>
      <c r="E42" s="349"/>
      <c r="F42" s="349"/>
      <c r="G42" s="349"/>
      <c r="H42" s="350"/>
      <c r="I42" s="351" t="s">
        <v>14</v>
      </c>
      <c r="J42" s="352"/>
      <c r="K42" s="5" t="s">
        <v>17</v>
      </c>
      <c r="L42" s="353" t="s">
        <v>13</v>
      </c>
      <c r="M42" s="350"/>
      <c r="N42" s="7" t="s">
        <v>15</v>
      </c>
      <c r="O42" s="7" t="s">
        <v>25</v>
      </c>
      <c r="P42" s="63"/>
    </row>
    <row r="43" spans="2:16" ht="16.5" thickBot="1" x14ac:dyDescent="0.3">
      <c r="B43" s="20" t="s">
        <v>43</v>
      </c>
      <c r="C43" s="354" t="s">
        <v>39</v>
      </c>
      <c r="D43" s="355"/>
      <c r="E43" s="355"/>
      <c r="F43" s="355"/>
      <c r="G43" s="355"/>
      <c r="H43" s="355"/>
      <c r="I43" s="345" t="s">
        <v>19</v>
      </c>
      <c r="J43" s="345"/>
      <c r="K43" s="9" t="s">
        <v>21</v>
      </c>
      <c r="L43" s="356">
        <v>0.4</v>
      </c>
      <c r="M43" s="356"/>
      <c r="N43" s="10">
        <v>60761.94</v>
      </c>
      <c r="O43" s="14">
        <f>+L43*N43</f>
        <v>24304.776000000002</v>
      </c>
      <c r="P43" s="61"/>
    </row>
    <row r="44" spans="2:16" ht="16.5" thickBot="1" x14ac:dyDescent="0.3">
      <c r="B44" s="20" t="s">
        <v>44</v>
      </c>
      <c r="C44" s="343" t="s">
        <v>46</v>
      </c>
      <c r="D44" s="344"/>
      <c r="E44" s="344"/>
      <c r="F44" s="344"/>
      <c r="G44" s="344"/>
      <c r="H44" s="344"/>
      <c r="I44" s="347" t="s">
        <v>19</v>
      </c>
      <c r="J44" s="347"/>
      <c r="K44" s="11" t="s">
        <v>21</v>
      </c>
      <c r="L44" s="346">
        <v>0.2</v>
      </c>
      <c r="M44" s="346"/>
      <c r="N44" s="12">
        <v>104326.26</v>
      </c>
      <c r="O44" s="8">
        <f t="shared" ref="O44:O45" si="2">+L44*N44</f>
        <v>20865.252</v>
      </c>
      <c r="P44" s="61"/>
    </row>
    <row r="45" spans="2:16" ht="16.5" thickBot="1" x14ac:dyDescent="0.3">
      <c r="B45" s="20" t="s">
        <v>45</v>
      </c>
      <c r="C45" s="343" t="s">
        <v>47</v>
      </c>
      <c r="D45" s="344"/>
      <c r="E45" s="344"/>
      <c r="F45" s="344"/>
      <c r="G45" s="344"/>
      <c r="H45" s="344"/>
      <c r="I45" s="347" t="s">
        <v>20</v>
      </c>
      <c r="J45" s="347"/>
      <c r="K45" s="11" t="s">
        <v>24</v>
      </c>
      <c r="L45" s="346">
        <v>3.3000000000000002E-2</v>
      </c>
      <c r="M45" s="346"/>
      <c r="N45" s="12">
        <v>45170</v>
      </c>
      <c r="O45" s="8">
        <f t="shared" si="2"/>
        <v>1490.6100000000001</v>
      </c>
      <c r="P45" s="61"/>
    </row>
    <row r="46" spans="2:16" ht="16.5" thickBot="1" x14ac:dyDescent="0.3">
      <c r="B46" s="340" t="s">
        <v>16</v>
      </c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2"/>
      <c r="O46" s="24">
        <f>+SUM(O43:O45)</f>
        <v>46660.638000000006</v>
      </c>
      <c r="P46" s="62"/>
    </row>
    <row r="47" spans="2:16" x14ac:dyDescent="0.25">
      <c r="P47" s="34"/>
    </row>
    <row r="48" spans="2:16" ht="15.75" thickBot="1" x14ac:dyDescent="0.3">
      <c r="P48" s="34"/>
    </row>
    <row r="49" spans="2:16" ht="15.75" thickBot="1" x14ac:dyDescent="0.3">
      <c r="B49" s="2" t="s">
        <v>10</v>
      </c>
      <c r="C49" s="357" t="s">
        <v>50</v>
      </c>
      <c r="D49" s="358"/>
      <c r="E49" s="358"/>
      <c r="F49" s="358"/>
      <c r="G49" s="358"/>
      <c r="H49" s="358"/>
      <c r="I49" s="358"/>
      <c r="J49" s="358"/>
      <c r="K49" s="359"/>
      <c r="L49" s="360" t="s">
        <v>12</v>
      </c>
      <c r="M49" s="361"/>
      <c r="N49" s="361"/>
      <c r="O49" s="362"/>
      <c r="P49" s="60"/>
    </row>
    <row r="50" spans="2:16" x14ac:dyDescent="0.25">
      <c r="B50" s="363">
        <v>2.2999999999999998</v>
      </c>
      <c r="C50" s="365" t="s">
        <v>51</v>
      </c>
      <c r="D50" s="366"/>
      <c r="E50" s="366"/>
      <c r="F50" s="366"/>
      <c r="G50" s="366"/>
      <c r="H50" s="366"/>
      <c r="I50" s="366"/>
      <c r="J50" s="366"/>
      <c r="K50" s="367"/>
      <c r="L50" s="371" t="s">
        <v>62</v>
      </c>
      <c r="M50" s="371"/>
      <c r="N50" s="371"/>
      <c r="O50" s="372"/>
      <c r="P50" s="60"/>
    </row>
    <row r="51" spans="2:16" ht="15.75" thickBot="1" x14ac:dyDescent="0.3">
      <c r="B51" s="364"/>
      <c r="C51" s="368"/>
      <c r="D51" s="369"/>
      <c r="E51" s="369"/>
      <c r="F51" s="369"/>
      <c r="G51" s="369"/>
      <c r="H51" s="369"/>
      <c r="I51" s="369"/>
      <c r="J51" s="369"/>
      <c r="K51" s="370"/>
      <c r="L51" s="373"/>
      <c r="M51" s="373"/>
      <c r="N51" s="373"/>
      <c r="O51" s="374"/>
      <c r="P51" s="60"/>
    </row>
    <row r="52" spans="2:16" ht="15.75" thickBot="1" x14ac:dyDescent="0.3">
      <c r="B52" s="348" t="s">
        <v>11</v>
      </c>
      <c r="C52" s="349"/>
      <c r="D52" s="349"/>
      <c r="E52" s="349"/>
      <c r="F52" s="349"/>
      <c r="G52" s="349"/>
      <c r="H52" s="350"/>
      <c r="I52" s="353" t="s">
        <v>14</v>
      </c>
      <c r="J52" s="350"/>
      <c r="K52" s="5" t="s">
        <v>17</v>
      </c>
      <c r="L52" s="353" t="s">
        <v>13</v>
      </c>
      <c r="M52" s="350"/>
      <c r="N52" s="7" t="s">
        <v>15</v>
      </c>
      <c r="O52" s="7" t="s">
        <v>25</v>
      </c>
      <c r="P52" s="63"/>
    </row>
    <row r="53" spans="2:16" ht="16.5" thickBot="1" x14ac:dyDescent="0.3">
      <c r="B53" s="35" t="s">
        <v>53</v>
      </c>
      <c r="C53" s="382" t="s">
        <v>39</v>
      </c>
      <c r="D53" s="355"/>
      <c r="E53" s="355"/>
      <c r="F53" s="355"/>
      <c r="G53" s="355"/>
      <c r="H53" s="355"/>
      <c r="I53" s="345" t="s">
        <v>19</v>
      </c>
      <c r="J53" s="345"/>
      <c r="K53" s="9" t="s">
        <v>21</v>
      </c>
      <c r="L53" s="356">
        <v>0.75</v>
      </c>
      <c r="M53" s="356"/>
      <c r="N53" s="10">
        <v>60761.94</v>
      </c>
      <c r="O53" s="14">
        <f>+L53*N53</f>
        <v>45571.455000000002</v>
      </c>
      <c r="P53" s="61"/>
    </row>
    <row r="54" spans="2:16" ht="16.5" thickBot="1" x14ac:dyDescent="0.3">
      <c r="B54" s="35" t="s">
        <v>54</v>
      </c>
      <c r="C54" s="377" t="s">
        <v>52</v>
      </c>
      <c r="D54" s="344"/>
      <c r="E54" s="344"/>
      <c r="F54" s="344"/>
      <c r="G54" s="344"/>
      <c r="H54" s="344"/>
      <c r="I54" s="347" t="s">
        <v>19</v>
      </c>
      <c r="J54" s="347"/>
      <c r="K54" s="11" t="s">
        <v>61</v>
      </c>
      <c r="L54" s="346">
        <v>5.8</v>
      </c>
      <c r="M54" s="346"/>
      <c r="N54" s="12">
        <v>4804.8</v>
      </c>
      <c r="O54" s="8">
        <f t="shared" ref="O54:O59" si="3">+L54*N54</f>
        <v>27867.84</v>
      </c>
      <c r="P54" s="61"/>
    </row>
    <row r="55" spans="2:16" ht="16.5" thickBot="1" x14ac:dyDescent="0.3">
      <c r="B55" s="35" t="s">
        <v>55</v>
      </c>
      <c r="C55" s="377" t="s">
        <v>63</v>
      </c>
      <c r="D55" s="344"/>
      <c r="E55" s="344"/>
      <c r="F55" s="344"/>
      <c r="G55" s="344"/>
      <c r="H55" s="344"/>
      <c r="I55" s="347" t="s">
        <v>19</v>
      </c>
      <c r="J55" s="347"/>
      <c r="K55" s="11" t="s">
        <v>62</v>
      </c>
      <c r="L55" s="346">
        <v>0.8</v>
      </c>
      <c r="M55" s="346"/>
      <c r="N55" s="12">
        <v>88169.07</v>
      </c>
      <c r="O55" s="8">
        <f t="shared" ref="O55:O58" si="4">+L55*N55</f>
        <v>70535.256000000008</v>
      </c>
      <c r="P55" s="61"/>
    </row>
    <row r="56" spans="2:16" ht="16.5" thickBot="1" x14ac:dyDescent="0.3">
      <c r="B56" s="35" t="s">
        <v>56</v>
      </c>
      <c r="C56" s="377" t="s">
        <v>59</v>
      </c>
      <c r="D56" s="344"/>
      <c r="E56" s="344"/>
      <c r="F56" s="344"/>
      <c r="G56" s="344"/>
      <c r="H56" s="344"/>
      <c r="I56" s="347" t="s">
        <v>19</v>
      </c>
      <c r="J56" s="347"/>
      <c r="K56" s="11" t="s">
        <v>62</v>
      </c>
      <c r="L56" s="346">
        <v>0.1</v>
      </c>
      <c r="M56" s="346"/>
      <c r="N56" s="12">
        <v>18055.169999999998</v>
      </c>
      <c r="O56" s="8">
        <f t="shared" si="4"/>
        <v>1805.5169999999998</v>
      </c>
      <c r="P56" s="61"/>
    </row>
    <row r="57" spans="2:16" ht="16.5" thickBot="1" x14ac:dyDescent="0.3">
      <c r="B57" s="35" t="s">
        <v>57</v>
      </c>
      <c r="C57" s="377" t="s">
        <v>46</v>
      </c>
      <c r="D57" s="344"/>
      <c r="E57" s="344"/>
      <c r="F57" s="344"/>
      <c r="G57" s="344"/>
      <c r="H57" s="344"/>
      <c r="I57" s="347" t="s">
        <v>19</v>
      </c>
      <c r="J57" s="347"/>
      <c r="K57" s="11" t="s">
        <v>21</v>
      </c>
      <c r="L57" s="346">
        <v>0.25</v>
      </c>
      <c r="M57" s="346"/>
      <c r="N57" s="12">
        <v>104326.36</v>
      </c>
      <c r="O57" s="8">
        <f t="shared" si="4"/>
        <v>26081.59</v>
      </c>
      <c r="P57" s="61"/>
    </row>
    <row r="58" spans="2:16" ht="16.5" thickBot="1" x14ac:dyDescent="0.3">
      <c r="B58" s="35" t="s">
        <v>58</v>
      </c>
      <c r="C58" s="377" t="s">
        <v>60</v>
      </c>
      <c r="D58" s="344"/>
      <c r="E58" s="344"/>
      <c r="F58" s="344"/>
      <c r="G58" s="344"/>
      <c r="H58" s="344"/>
      <c r="I58" s="347" t="s">
        <v>19</v>
      </c>
      <c r="J58" s="347"/>
      <c r="K58" s="11" t="s">
        <v>62</v>
      </c>
      <c r="L58" s="346">
        <v>0.4</v>
      </c>
      <c r="M58" s="346"/>
      <c r="N58" s="12">
        <v>42060.34</v>
      </c>
      <c r="O58" s="8">
        <f t="shared" si="4"/>
        <v>16824.135999999999</v>
      </c>
      <c r="P58" s="61"/>
    </row>
    <row r="59" spans="2:16" ht="16.5" thickBot="1" x14ac:dyDescent="0.3">
      <c r="B59" s="35" t="s">
        <v>64</v>
      </c>
      <c r="C59" s="378" t="s">
        <v>47</v>
      </c>
      <c r="D59" s="379"/>
      <c r="E59" s="379"/>
      <c r="F59" s="379"/>
      <c r="G59" s="379"/>
      <c r="H59" s="379"/>
      <c r="I59" s="380" t="s">
        <v>24</v>
      </c>
      <c r="J59" s="380"/>
      <c r="K59" s="36" t="s">
        <v>24</v>
      </c>
      <c r="L59" s="381">
        <v>3.3000000000000002E-2</v>
      </c>
      <c r="M59" s="381"/>
      <c r="N59" s="17">
        <v>71653</v>
      </c>
      <c r="O59" s="37">
        <f t="shared" si="3"/>
        <v>2364.549</v>
      </c>
      <c r="P59" s="61"/>
    </row>
    <row r="60" spans="2:16" ht="16.5" thickBot="1" x14ac:dyDescent="0.3">
      <c r="B60" s="340" t="s">
        <v>200</v>
      </c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6"/>
      <c r="O60" s="38">
        <v>191051</v>
      </c>
      <c r="P60" s="62"/>
    </row>
    <row r="61" spans="2:16" x14ac:dyDescent="0.25">
      <c r="P61" s="34"/>
    </row>
    <row r="62" spans="2:16" ht="15.75" thickBot="1" x14ac:dyDescent="0.3">
      <c r="P62" s="34"/>
    </row>
    <row r="63" spans="2:16" ht="15.75" thickBot="1" x14ac:dyDescent="0.3">
      <c r="B63" s="2" t="s">
        <v>10</v>
      </c>
      <c r="C63" s="357" t="s">
        <v>50</v>
      </c>
      <c r="D63" s="358"/>
      <c r="E63" s="358"/>
      <c r="F63" s="358"/>
      <c r="G63" s="358"/>
      <c r="H63" s="358"/>
      <c r="I63" s="358"/>
      <c r="J63" s="358"/>
      <c r="K63" s="359"/>
      <c r="L63" s="360" t="s">
        <v>12</v>
      </c>
      <c r="M63" s="361"/>
      <c r="N63" s="361"/>
      <c r="O63" s="362"/>
      <c r="P63" s="60"/>
    </row>
    <row r="64" spans="2:16" x14ac:dyDescent="0.25">
      <c r="B64" s="363">
        <v>2.4</v>
      </c>
      <c r="C64" s="365" t="s">
        <v>72</v>
      </c>
      <c r="D64" s="366"/>
      <c r="E64" s="366"/>
      <c r="F64" s="366"/>
      <c r="G64" s="366"/>
      <c r="H64" s="366"/>
      <c r="I64" s="366"/>
      <c r="J64" s="366"/>
      <c r="K64" s="367"/>
      <c r="L64" s="371" t="s">
        <v>73</v>
      </c>
      <c r="M64" s="371"/>
      <c r="N64" s="371"/>
      <c r="O64" s="372"/>
      <c r="P64" s="60"/>
    </row>
    <row r="65" spans="2:16" ht="15.75" thickBot="1" x14ac:dyDescent="0.3">
      <c r="B65" s="364"/>
      <c r="C65" s="368"/>
      <c r="D65" s="369"/>
      <c r="E65" s="369"/>
      <c r="F65" s="369"/>
      <c r="G65" s="369"/>
      <c r="H65" s="369"/>
      <c r="I65" s="369"/>
      <c r="J65" s="369"/>
      <c r="K65" s="370"/>
      <c r="L65" s="373"/>
      <c r="M65" s="373"/>
      <c r="N65" s="373"/>
      <c r="O65" s="374"/>
      <c r="P65" s="60"/>
    </row>
    <row r="66" spans="2:16" ht="15.75" thickBot="1" x14ac:dyDescent="0.3">
      <c r="B66" s="348" t="s">
        <v>11</v>
      </c>
      <c r="C66" s="349"/>
      <c r="D66" s="349"/>
      <c r="E66" s="349"/>
      <c r="F66" s="349"/>
      <c r="G66" s="349"/>
      <c r="H66" s="350"/>
      <c r="I66" s="351" t="s">
        <v>14</v>
      </c>
      <c r="J66" s="352"/>
      <c r="K66" s="5" t="s">
        <v>17</v>
      </c>
      <c r="L66" s="353" t="s">
        <v>13</v>
      </c>
      <c r="M66" s="350"/>
      <c r="N66" s="7" t="s">
        <v>15</v>
      </c>
      <c r="O66" s="7" t="s">
        <v>25</v>
      </c>
      <c r="P66" s="63"/>
    </row>
    <row r="67" spans="2:16" ht="16.5" thickBot="1" x14ac:dyDescent="0.3">
      <c r="B67" s="20" t="s">
        <v>65</v>
      </c>
      <c r="C67" s="354" t="s">
        <v>74</v>
      </c>
      <c r="D67" s="355"/>
      <c r="E67" s="355"/>
      <c r="F67" s="355"/>
      <c r="G67" s="355"/>
      <c r="H67" s="355"/>
      <c r="I67" s="345" t="s">
        <v>87</v>
      </c>
      <c r="J67" s="345"/>
      <c r="K67" s="9" t="s">
        <v>88</v>
      </c>
      <c r="L67" s="356">
        <v>175.23</v>
      </c>
      <c r="M67" s="356"/>
      <c r="N67" s="10">
        <v>2386.88</v>
      </c>
      <c r="O67" s="14">
        <f>+L67*N67</f>
        <v>418252.98239999998</v>
      </c>
      <c r="P67" s="61"/>
    </row>
    <row r="68" spans="2:16" ht="16.5" thickBot="1" x14ac:dyDescent="0.3">
      <c r="B68" s="20" t="s">
        <v>66</v>
      </c>
      <c r="C68" s="343" t="s">
        <v>75</v>
      </c>
      <c r="D68" s="344"/>
      <c r="E68" s="344"/>
      <c r="F68" s="344"/>
      <c r="G68" s="344"/>
      <c r="H68" s="344"/>
      <c r="I68" s="345" t="s">
        <v>87</v>
      </c>
      <c r="J68" s="345"/>
      <c r="K68" s="11" t="s">
        <v>89</v>
      </c>
      <c r="L68" s="346">
        <v>19.600000000000001</v>
      </c>
      <c r="M68" s="346"/>
      <c r="N68" s="12">
        <v>7595.09</v>
      </c>
      <c r="O68" s="8">
        <f t="shared" ref="O68:O72" si="5">+L68*N68</f>
        <v>148863.76400000002</v>
      </c>
      <c r="P68" s="61"/>
    </row>
    <row r="69" spans="2:16" ht="16.5" thickBot="1" x14ac:dyDescent="0.3">
      <c r="B69" s="20" t="s">
        <v>67</v>
      </c>
      <c r="C69" s="343" t="s">
        <v>76</v>
      </c>
      <c r="D69" s="344"/>
      <c r="E69" s="344"/>
      <c r="F69" s="344"/>
      <c r="G69" s="344"/>
      <c r="H69" s="344"/>
      <c r="I69" s="345" t="s">
        <v>87</v>
      </c>
      <c r="J69" s="345"/>
      <c r="K69" s="11" t="s">
        <v>90</v>
      </c>
      <c r="L69" s="346">
        <v>19.34</v>
      </c>
      <c r="M69" s="346"/>
      <c r="N69" s="12">
        <v>5732</v>
      </c>
      <c r="O69" s="8">
        <f t="shared" si="5"/>
        <v>110856.88</v>
      </c>
      <c r="P69" s="61"/>
    </row>
    <row r="70" spans="2:16" ht="16.5" thickBot="1" x14ac:dyDescent="0.3">
      <c r="B70" s="20" t="s">
        <v>68</v>
      </c>
      <c r="C70" s="343" t="s">
        <v>77</v>
      </c>
      <c r="D70" s="344"/>
      <c r="E70" s="344"/>
      <c r="F70" s="344"/>
      <c r="G70" s="344"/>
      <c r="H70" s="344"/>
      <c r="I70" s="345" t="s">
        <v>87</v>
      </c>
      <c r="J70" s="345"/>
      <c r="K70" s="11" t="s">
        <v>91</v>
      </c>
      <c r="L70" s="346">
        <v>2.72</v>
      </c>
      <c r="M70" s="346"/>
      <c r="N70" s="12">
        <v>5286.26</v>
      </c>
      <c r="O70" s="8">
        <f t="shared" si="5"/>
        <v>14378.627200000001</v>
      </c>
      <c r="P70" s="61"/>
    </row>
    <row r="71" spans="2:16" ht="16.5" thickBot="1" x14ac:dyDescent="0.3">
      <c r="B71" s="20" t="s">
        <v>69</v>
      </c>
      <c r="C71" s="343" t="s">
        <v>78</v>
      </c>
      <c r="D71" s="344"/>
      <c r="E71" s="344"/>
      <c r="F71" s="344"/>
      <c r="G71" s="344"/>
      <c r="H71" s="344"/>
      <c r="I71" s="345" t="s">
        <v>87</v>
      </c>
      <c r="J71" s="345"/>
      <c r="K71" s="11" t="s">
        <v>91</v>
      </c>
      <c r="L71" s="346">
        <v>6</v>
      </c>
      <c r="M71" s="346"/>
      <c r="N71" s="12">
        <v>7381.08</v>
      </c>
      <c r="O71" s="8">
        <f t="shared" si="5"/>
        <v>44286.479999999996</v>
      </c>
      <c r="P71" s="61"/>
    </row>
    <row r="72" spans="2:16" ht="16.5" thickBot="1" x14ac:dyDescent="0.3">
      <c r="B72" s="20" t="s">
        <v>70</v>
      </c>
      <c r="C72" s="343" t="s">
        <v>79</v>
      </c>
      <c r="D72" s="344"/>
      <c r="E72" s="344"/>
      <c r="F72" s="344"/>
      <c r="G72" s="344"/>
      <c r="H72" s="344"/>
      <c r="I72" s="345" t="s">
        <v>87</v>
      </c>
      <c r="J72" s="345"/>
      <c r="K72" s="11" t="s">
        <v>91</v>
      </c>
      <c r="L72" s="346">
        <v>3.54</v>
      </c>
      <c r="M72" s="346"/>
      <c r="N72" s="12">
        <v>2397.33</v>
      </c>
      <c r="O72" s="8">
        <f t="shared" si="5"/>
        <v>8486.5481999999993</v>
      </c>
      <c r="P72" s="61"/>
    </row>
    <row r="73" spans="2:16" ht="16.5" thickBot="1" x14ac:dyDescent="0.3">
      <c r="B73" s="20" t="s">
        <v>71</v>
      </c>
      <c r="C73" s="343" t="s">
        <v>82</v>
      </c>
      <c r="D73" s="344"/>
      <c r="E73" s="344"/>
      <c r="F73" s="344"/>
      <c r="G73" s="344"/>
      <c r="H73" s="344"/>
      <c r="I73" s="345" t="s">
        <v>87</v>
      </c>
      <c r="J73" s="345"/>
      <c r="K73" s="11" t="s">
        <v>89</v>
      </c>
      <c r="L73" s="346">
        <v>9.8000000000000007</v>
      </c>
      <c r="M73" s="346"/>
      <c r="N73" s="12">
        <v>13041.42</v>
      </c>
      <c r="O73" s="8">
        <f t="shared" ref="O73:O74" si="6">+L73*N73</f>
        <v>127805.91600000001</v>
      </c>
      <c r="P73" s="61"/>
    </row>
    <row r="74" spans="2:16" ht="16.5" thickBot="1" x14ac:dyDescent="0.3">
      <c r="B74" s="20" t="s">
        <v>80</v>
      </c>
      <c r="C74" s="343" t="s">
        <v>83</v>
      </c>
      <c r="D74" s="344"/>
      <c r="E74" s="344"/>
      <c r="F74" s="344"/>
      <c r="G74" s="344"/>
      <c r="H74" s="344"/>
      <c r="I74" s="345" t="s">
        <v>87</v>
      </c>
      <c r="J74" s="345"/>
      <c r="K74" s="11" t="s">
        <v>92</v>
      </c>
      <c r="L74" s="346">
        <v>2.93</v>
      </c>
      <c r="M74" s="346"/>
      <c r="N74" s="12">
        <v>2325.87</v>
      </c>
      <c r="O74" s="8">
        <f t="shared" si="6"/>
        <v>6814.7991000000002</v>
      </c>
      <c r="P74" s="61"/>
    </row>
    <row r="75" spans="2:16" ht="16.5" thickBot="1" x14ac:dyDescent="0.3">
      <c r="B75" s="20" t="s">
        <v>81</v>
      </c>
      <c r="C75" s="343" t="s">
        <v>84</v>
      </c>
      <c r="D75" s="344"/>
      <c r="E75" s="344"/>
      <c r="F75" s="344"/>
      <c r="G75" s="344"/>
      <c r="H75" s="344"/>
      <c r="I75" s="345" t="s">
        <v>87</v>
      </c>
      <c r="J75" s="345"/>
      <c r="K75" s="11" t="s">
        <v>93</v>
      </c>
      <c r="L75" s="346">
        <v>1</v>
      </c>
      <c r="M75" s="346"/>
      <c r="N75" s="12">
        <v>96020.69</v>
      </c>
      <c r="O75" s="8">
        <f t="shared" ref="O75" si="7">+L75*N75</f>
        <v>96020.69</v>
      </c>
      <c r="P75" s="61"/>
    </row>
    <row r="76" spans="2:16" ht="16.5" thickBot="1" x14ac:dyDescent="0.3">
      <c r="B76" s="20" t="s">
        <v>71</v>
      </c>
      <c r="C76" s="343" t="s">
        <v>85</v>
      </c>
      <c r="D76" s="344"/>
      <c r="E76" s="344"/>
      <c r="F76" s="344"/>
      <c r="G76" s="344"/>
      <c r="H76" s="344"/>
      <c r="I76" s="347" t="s">
        <v>86</v>
      </c>
      <c r="J76" s="347"/>
      <c r="K76" s="11" t="s">
        <v>62</v>
      </c>
      <c r="L76" s="346">
        <v>2.72</v>
      </c>
      <c r="M76" s="346"/>
      <c r="N76" s="12">
        <v>463565</v>
      </c>
      <c r="O76" s="8">
        <f>+L76*N76</f>
        <v>1260896.8</v>
      </c>
      <c r="P76" s="61"/>
    </row>
    <row r="77" spans="2:16" ht="16.5" thickBot="1" x14ac:dyDescent="0.3">
      <c r="B77" s="340" t="s">
        <v>200</v>
      </c>
      <c r="C77" s="341"/>
      <c r="D77" s="341"/>
      <c r="E77" s="341"/>
      <c r="F77" s="341"/>
      <c r="G77" s="341"/>
      <c r="H77" s="341"/>
      <c r="I77" s="341"/>
      <c r="J77" s="341"/>
      <c r="K77" s="341"/>
      <c r="L77" s="341"/>
      <c r="M77" s="341"/>
      <c r="N77" s="342"/>
      <c r="O77" s="33">
        <v>2236665</v>
      </c>
      <c r="P77" s="62"/>
    </row>
    <row r="78" spans="2:16" ht="15.75" thickBot="1" x14ac:dyDescent="0.3">
      <c r="P78" s="34"/>
    </row>
    <row r="79" spans="2:16" x14ac:dyDescent="0.25">
      <c r="B79" s="407" t="s">
        <v>199</v>
      </c>
      <c r="C79" s="408"/>
      <c r="D79" s="408"/>
      <c r="E79" s="408"/>
      <c r="F79" s="408"/>
      <c r="G79" s="409"/>
      <c r="P79" s="34"/>
    </row>
    <row r="80" spans="2:16" ht="15.75" thickBot="1" x14ac:dyDescent="0.3">
      <c r="B80" s="410"/>
      <c r="C80" s="411"/>
      <c r="D80" s="411"/>
      <c r="E80" s="411"/>
      <c r="F80" s="411"/>
      <c r="G80" s="412"/>
      <c r="P80" s="34"/>
    </row>
    <row r="81" spans="2:16" x14ac:dyDescent="0.25">
      <c r="P81" s="34"/>
    </row>
    <row r="82" spans="2:16" ht="15.75" thickBot="1" x14ac:dyDescent="0.3">
      <c r="P82" s="34"/>
    </row>
    <row r="83" spans="2:16" ht="15.75" thickBot="1" x14ac:dyDescent="0.3">
      <c r="B83" s="41" t="s">
        <v>10</v>
      </c>
      <c r="C83" s="414" t="s">
        <v>50</v>
      </c>
      <c r="D83" s="415"/>
      <c r="E83" s="415"/>
      <c r="F83" s="415"/>
      <c r="G83" s="415"/>
      <c r="H83" s="415"/>
      <c r="I83" s="415"/>
      <c r="J83" s="415"/>
      <c r="K83" s="416"/>
      <c r="L83" s="417" t="s">
        <v>12</v>
      </c>
      <c r="M83" s="418"/>
      <c r="N83" s="418"/>
      <c r="O83" s="419"/>
      <c r="P83" s="60"/>
    </row>
    <row r="84" spans="2:16" x14ac:dyDescent="0.25">
      <c r="B84" s="420" t="s">
        <v>94</v>
      </c>
      <c r="C84" s="422" t="s">
        <v>95</v>
      </c>
      <c r="D84" s="423"/>
      <c r="E84" s="423"/>
      <c r="F84" s="423"/>
      <c r="G84" s="423"/>
      <c r="H84" s="423"/>
      <c r="I84" s="423"/>
      <c r="J84" s="423"/>
      <c r="K84" s="424"/>
      <c r="L84" s="428" t="s">
        <v>18</v>
      </c>
      <c r="M84" s="428"/>
      <c r="N84" s="428"/>
      <c r="O84" s="429"/>
      <c r="P84" s="60"/>
    </row>
    <row r="85" spans="2:16" ht="15.75" thickBot="1" x14ac:dyDescent="0.3">
      <c r="B85" s="421"/>
      <c r="C85" s="425"/>
      <c r="D85" s="426"/>
      <c r="E85" s="426"/>
      <c r="F85" s="426"/>
      <c r="G85" s="426"/>
      <c r="H85" s="426"/>
      <c r="I85" s="426"/>
      <c r="J85" s="426"/>
      <c r="K85" s="427"/>
      <c r="L85" s="430"/>
      <c r="M85" s="430"/>
      <c r="N85" s="430"/>
      <c r="O85" s="431"/>
      <c r="P85" s="60"/>
    </row>
    <row r="86" spans="2:16" ht="15.75" thickBot="1" x14ac:dyDescent="0.3">
      <c r="B86" s="432" t="s">
        <v>11</v>
      </c>
      <c r="C86" s="433"/>
      <c r="D86" s="433"/>
      <c r="E86" s="433"/>
      <c r="F86" s="433"/>
      <c r="G86" s="433"/>
      <c r="H86" s="399"/>
      <c r="I86" s="434" t="s">
        <v>14</v>
      </c>
      <c r="J86" s="435"/>
      <c r="K86" s="42" t="s">
        <v>17</v>
      </c>
      <c r="L86" s="398" t="s">
        <v>13</v>
      </c>
      <c r="M86" s="399"/>
      <c r="N86" s="43" t="s">
        <v>15</v>
      </c>
      <c r="O86" s="43" t="s">
        <v>25</v>
      </c>
      <c r="P86" s="63"/>
    </row>
    <row r="87" spans="2:16" ht="16.5" thickBot="1" x14ac:dyDescent="0.3">
      <c r="B87" s="26" t="s">
        <v>102</v>
      </c>
      <c r="C87" s="400" t="s">
        <v>96</v>
      </c>
      <c r="D87" s="401"/>
      <c r="E87" s="401"/>
      <c r="F87" s="401"/>
      <c r="G87" s="401"/>
      <c r="H87" s="401"/>
      <c r="I87" s="402" t="s">
        <v>87</v>
      </c>
      <c r="J87" s="402"/>
      <c r="K87" s="27" t="s">
        <v>22</v>
      </c>
      <c r="L87" s="403">
        <v>5</v>
      </c>
      <c r="M87" s="403"/>
      <c r="N87" s="28">
        <v>72167</v>
      </c>
      <c r="O87" s="29">
        <f>+L87*N87</f>
        <v>360835</v>
      </c>
      <c r="P87" s="61"/>
    </row>
    <row r="88" spans="2:16" ht="16.5" thickBot="1" x14ac:dyDescent="0.3">
      <c r="B88" s="26" t="s">
        <v>149</v>
      </c>
      <c r="C88" s="413" t="s">
        <v>97</v>
      </c>
      <c r="D88" s="395"/>
      <c r="E88" s="395"/>
      <c r="F88" s="395"/>
      <c r="G88" s="395"/>
      <c r="H88" s="395"/>
      <c r="I88" s="402" t="s">
        <v>87</v>
      </c>
      <c r="J88" s="402"/>
      <c r="K88" s="30" t="s">
        <v>22</v>
      </c>
      <c r="L88" s="397">
        <v>2</v>
      </c>
      <c r="M88" s="397"/>
      <c r="N88" s="31">
        <v>145424</v>
      </c>
      <c r="O88" s="32">
        <f t="shared" ref="O88:O89" si="8">+L88*N88</f>
        <v>290848</v>
      </c>
      <c r="P88" s="61"/>
    </row>
    <row r="89" spans="2:16" ht="16.5" thickBot="1" x14ac:dyDescent="0.3">
      <c r="B89" s="26" t="s">
        <v>150</v>
      </c>
      <c r="C89" s="413" t="s">
        <v>98</v>
      </c>
      <c r="D89" s="395"/>
      <c r="E89" s="395"/>
      <c r="F89" s="395"/>
      <c r="G89" s="395"/>
      <c r="H89" s="395"/>
      <c r="I89" s="402" t="s">
        <v>87</v>
      </c>
      <c r="J89" s="402"/>
      <c r="K89" s="30" t="s">
        <v>22</v>
      </c>
      <c r="L89" s="397">
        <v>5</v>
      </c>
      <c r="M89" s="397"/>
      <c r="N89" s="31">
        <v>83419</v>
      </c>
      <c r="O89" s="32">
        <f t="shared" si="8"/>
        <v>417095</v>
      </c>
      <c r="P89" s="61"/>
    </row>
    <row r="90" spans="2:16" ht="16.5" thickBot="1" x14ac:dyDescent="0.3">
      <c r="B90" s="404" t="s">
        <v>200</v>
      </c>
      <c r="C90" s="405"/>
      <c r="D90" s="405"/>
      <c r="E90" s="405"/>
      <c r="F90" s="405"/>
      <c r="G90" s="405"/>
      <c r="H90" s="405"/>
      <c r="I90" s="405"/>
      <c r="J90" s="405"/>
      <c r="K90" s="405"/>
      <c r="L90" s="405"/>
      <c r="M90" s="405"/>
      <c r="N90" s="406"/>
      <c r="O90" s="33">
        <f>+SUM(O87:O89)</f>
        <v>1068778</v>
      </c>
      <c r="P90" s="62"/>
    </row>
    <row r="91" spans="2:16" ht="15.75" thickBot="1" x14ac:dyDescent="0.3"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2:16" ht="15.75" thickBot="1" x14ac:dyDescent="0.3">
      <c r="B92" s="41" t="s">
        <v>10</v>
      </c>
      <c r="C92" s="414" t="s">
        <v>50</v>
      </c>
      <c r="D92" s="415"/>
      <c r="E92" s="415"/>
      <c r="F92" s="415"/>
      <c r="G92" s="415"/>
      <c r="H92" s="415"/>
      <c r="I92" s="415"/>
      <c r="J92" s="415"/>
      <c r="K92" s="416"/>
      <c r="L92" s="417" t="s">
        <v>12</v>
      </c>
      <c r="M92" s="418"/>
      <c r="N92" s="418"/>
      <c r="O92" s="419"/>
      <c r="P92" s="60"/>
    </row>
    <row r="93" spans="2:16" ht="15" customHeight="1" x14ac:dyDescent="0.25">
      <c r="B93" s="420" t="s">
        <v>99</v>
      </c>
      <c r="C93" s="422" t="s">
        <v>128</v>
      </c>
      <c r="D93" s="423"/>
      <c r="E93" s="423"/>
      <c r="F93" s="423"/>
      <c r="G93" s="423"/>
      <c r="H93" s="423"/>
      <c r="I93" s="423"/>
      <c r="J93" s="423"/>
      <c r="K93" s="424"/>
      <c r="L93" s="428" t="s">
        <v>62</v>
      </c>
      <c r="M93" s="428"/>
      <c r="N93" s="428"/>
      <c r="O93" s="429"/>
      <c r="P93" s="60"/>
    </row>
    <row r="94" spans="2:16" ht="15.75" thickBot="1" x14ac:dyDescent="0.3">
      <c r="B94" s="421"/>
      <c r="C94" s="425"/>
      <c r="D94" s="426"/>
      <c r="E94" s="426"/>
      <c r="F94" s="426"/>
      <c r="G94" s="426"/>
      <c r="H94" s="426"/>
      <c r="I94" s="426"/>
      <c r="J94" s="426"/>
      <c r="K94" s="427"/>
      <c r="L94" s="430"/>
      <c r="M94" s="430"/>
      <c r="N94" s="430"/>
      <c r="O94" s="431"/>
      <c r="P94" s="60"/>
    </row>
    <row r="95" spans="2:16" ht="15.75" thickBot="1" x14ac:dyDescent="0.3">
      <c r="B95" s="432" t="s">
        <v>11</v>
      </c>
      <c r="C95" s="433"/>
      <c r="D95" s="433"/>
      <c r="E95" s="433"/>
      <c r="F95" s="433"/>
      <c r="G95" s="433"/>
      <c r="H95" s="399"/>
      <c r="I95" s="434" t="s">
        <v>14</v>
      </c>
      <c r="J95" s="435"/>
      <c r="K95" s="42" t="s">
        <v>17</v>
      </c>
      <c r="L95" s="398" t="s">
        <v>13</v>
      </c>
      <c r="M95" s="399"/>
      <c r="N95" s="43" t="s">
        <v>15</v>
      </c>
      <c r="O95" s="43" t="s">
        <v>25</v>
      </c>
      <c r="P95" s="63"/>
    </row>
    <row r="96" spans="2:16" ht="16.5" thickBot="1" x14ac:dyDescent="0.3">
      <c r="B96" s="26" t="s">
        <v>119</v>
      </c>
      <c r="C96" s="446" t="s">
        <v>39</v>
      </c>
      <c r="D96" s="401"/>
      <c r="E96" s="401"/>
      <c r="F96" s="401"/>
      <c r="G96" s="401"/>
      <c r="H96" s="401"/>
      <c r="I96" s="402" t="s">
        <v>87</v>
      </c>
      <c r="J96" s="402"/>
      <c r="K96" s="27" t="s">
        <v>21</v>
      </c>
      <c r="L96" s="403">
        <v>0.05</v>
      </c>
      <c r="M96" s="403"/>
      <c r="N96" s="28">
        <v>60761.94</v>
      </c>
      <c r="O96" s="29">
        <f>+L96*N96</f>
        <v>3038.0970000000002</v>
      </c>
      <c r="P96" s="61"/>
    </row>
    <row r="97" spans="2:16" ht="16.5" thickBot="1" x14ac:dyDescent="0.3">
      <c r="B97" s="26" t="s">
        <v>120</v>
      </c>
      <c r="C97" s="394" t="s">
        <v>96</v>
      </c>
      <c r="D97" s="395"/>
      <c r="E97" s="395"/>
      <c r="F97" s="395"/>
      <c r="G97" s="395"/>
      <c r="H97" s="395"/>
      <c r="I97" s="396" t="s">
        <v>87</v>
      </c>
      <c r="J97" s="396"/>
      <c r="K97" s="30" t="s">
        <v>22</v>
      </c>
      <c r="L97" s="397">
        <v>0.05</v>
      </c>
      <c r="M97" s="397"/>
      <c r="N97" s="31">
        <v>72167</v>
      </c>
      <c r="O97" s="29">
        <f t="shared" ref="O97:O101" si="9">+L97*N97</f>
        <v>3608.3500000000004</v>
      </c>
      <c r="P97" s="61"/>
    </row>
    <row r="98" spans="2:16" ht="16.5" thickBot="1" x14ac:dyDescent="0.3">
      <c r="B98" s="26" t="s">
        <v>121</v>
      </c>
      <c r="C98" s="394" t="s">
        <v>129</v>
      </c>
      <c r="D98" s="395"/>
      <c r="E98" s="395"/>
      <c r="F98" s="395"/>
      <c r="G98" s="395"/>
      <c r="H98" s="395"/>
      <c r="I98" s="396" t="s">
        <v>87</v>
      </c>
      <c r="J98" s="396"/>
      <c r="K98" s="30" t="s">
        <v>62</v>
      </c>
      <c r="L98" s="397">
        <v>1.3</v>
      </c>
      <c r="M98" s="397"/>
      <c r="N98" s="31">
        <v>38675</v>
      </c>
      <c r="O98" s="29">
        <f t="shared" si="9"/>
        <v>50277.5</v>
      </c>
      <c r="P98" s="61"/>
    </row>
    <row r="99" spans="2:16" ht="16.5" thickBot="1" x14ac:dyDescent="0.3">
      <c r="B99" s="26" t="s">
        <v>122</v>
      </c>
      <c r="C99" s="394" t="s">
        <v>97</v>
      </c>
      <c r="D99" s="395"/>
      <c r="E99" s="395"/>
      <c r="F99" s="395"/>
      <c r="G99" s="395"/>
      <c r="H99" s="395"/>
      <c r="I99" s="396" t="s">
        <v>87</v>
      </c>
      <c r="J99" s="396"/>
      <c r="K99" s="30" t="s">
        <v>22</v>
      </c>
      <c r="L99" s="397">
        <v>7.0000000000000007E-2</v>
      </c>
      <c r="M99" s="397"/>
      <c r="N99" s="31">
        <v>145424</v>
      </c>
      <c r="O99" s="29">
        <f t="shared" si="9"/>
        <v>10179.68</v>
      </c>
      <c r="P99" s="61"/>
    </row>
    <row r="100" spans="2:16" ht="16.5" thickBot="1" x14ac:dyDescent="0.3">
      <c r="B100" s="26" t="s">
        <v>123</v>
      </c>
      <c r="C100" s="394" t="s">
        <v>127</v>
      </c>
      <c r="D100" s="395"/>
      <c r="E100" s="395"/>
      <c r="F100" s="395"/>
      <c r="G100" s="395"/>
      <c r="H100" s="395"/>
      <c r="I100" s="396" t="s">
        <v>87</v>
      </c>
      <c r="J100" s="396"/>
      <c r="K100" s="30" t="s">
        <v>21</v>
      </c>
      <c r="L100" s="397">
        <v>0.01</v>
      </c>
      <c r="M100" s="397"/>
      <c r="N100" s="31">
        <v>109502.39</v>
      </c>
      <c r="O100" s="29">
        <f t="shared" si="9"/>
        <v>1095.0238999999999</v>
      </c>
      <c r="P100" s="61"/>
    </row>
    <row r="101" spans="2:16" ht="16.5" thickBot="1" x14ac:dyDescent="0.3">
      <c r="B101" s="26" t="s">
        <v>151</v>
      </c>
      <c r="C101" s="394" t="s">
        <v>124</v>
      </c>
      <c r="D101" s="395"/>
      <c r="E101" s="395"/>
      <c r="F101" s="395"/>
      <c r="G101" s="395"/>
      <c r="H101" s="395"/>
      <c r="I101" s="396" t="s">
        <v>87</v>
      </c>
      <c r="J101" s="396"/>
      <c r="K101" s="30" t="s">
        <v>23</v>
      </c>
      <c r="L101" s="397">
        <v>1</v>
      </c>
      <c r="M101" s="397"/>
      <c r="N101" s="31">
        <v>2410.7800000000002</v>
      </c>
      <c r="O101" s="29">
        <f t="shared" si="9"/>
        <v>2410.7800000000002</v>
      </c>
      <c r="P101" s="61"/>
    </row>
    <row r="102" spans="2:16" ht="16.5" thickBot="1" x14ac:dyDescent="0.3">
      <c r="B102" s="26" t="s">
        <v>152</v>
      </c>
      <c r="C102" s="394" t="s">
        <v>125</v>
      </c>
      <c r="D102" s="395"/>
      <c r="E102" s="395"/>
      <c r="F102" s="395"/>
      <c r="G102" s="395"/>
      <c r="H102" s="395"/>
      <c r="I102" s="396" t="s">
        <v>87</v>
      </c>
      <c r="J102" s="396"/>
      <c r="K102" s="30" t="s">
        <v>62</v>
      </c>
      <c r="L102" s="397">
        <v>6.5</v>
      </c>
      <c r="M102" s="397"/>
      <c r="N102" s="31">
        <v>1250</v>
      </c>
      <c r="O102" s="32">
        <f t="shared" ref="O102:O103" si="10">+L102*N102</f>
        <v>8125</v>
      </c>
      <c r="P102" s="61"/>
    </row>
    <row r="103" spans="2:16" ht="16.5" thickBot="1" x14ac:dyDescent="0.3">
      <c r="B103" s="26" t="s">
        <v>153</v>
      </c>
      <c r="C103" s="447" t="s">
        <v>98</v>
      </c>
      <c r="D103" s="448"/>
      <c r="E103" s="448"/>
      <c r="F103" s="448"/>
      <c r="G103" s="448"/>
      <c r="H103" s="448"/>
      <c r="I103" s="449" t="s">
        <v>87</v>
      </c>
      <c r="J103" s="449"/>
      <c r="K103" s="39" t="s">
        <v>22</v>
      </c>
      <c r="L103" s="450">
        <v>7.0000000000000007E-2</v>
      </c>
      <c r="M103" s="450"/>
      <c r="N103" s="40">
        <v>83419</v>
      </c>
      <c r="O103" s="32">
        <f t="shared" si="10"/>
        <v>5839.3300000000008</v>
      </c>
      <c r="P103" s="61"/>
    </row>
    <row r="104" spans="2:16" ht="16.5" thickBot="1" x14ac:dyDescent="0.3">
      <c r="B104" s="404" t="s">
        <v>200</v>
      </c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6"/>
      <c r="O104" s="33">
        <f>+SUM(O96:O103)</f>
        <v>84573.760900000008</v>
      </c>
      <c r="P104" s="62"/>
    </row>
    <row r="105" spans="2:16" x14ac:dyDescent="0.25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2:16" x14ac:dyDescent="0.25">
      <c r="P106" s="34"/>
    </row>
    <row r="107" spans="2:16" ht="15.75" customHeight="1" thickBot="1" x14ac:dyDescent="0.3">
      <c r="P107" s="34"/>
    </row>
    <row r="108" spans="2:16" ht="15.75" customHeight="1" thickBot="1" x14ac:dyDescent="0.3">
      <c r="B108" s="2" t="s">
        <v>10</v>
      </c>
      <c r="C108" s="357" t="s">
        <v>50</v>
      </c>
      <c r="D108" s="358"/>
      <c r="E108" s="358"/>
      <c r="F108" s="358"/>
      <c r="G108" s="358"/>
      <c r="H108" s="358"/>
      <c r="I108" s="358"/>
      <c r="J108" s="358"/>
      <c r="K108" s="359"/>
      <c r="L108" s="360" t="s">
        <v>12</v>
      </c>
      <c r="M108" s="361"/>
      <c r="N108" s="361"/>
      <c r="O108" s="362"/>
      <c r="P108" s="60"/>
    </row>
    <row r="109" spans="2:16" ht="15" customHeight="1" x14ac:dyDescent="0.25">
      <c r="B109" s="363">
        <v>3.4</v>
      </c>
      <c r="C109" s="365" t="s">
        <v>270</v>
      </c>
      <c r="D109" s="366"/>
      <c r="E109" s="366"/>
      <c r="F109" s="366"/>
      <c r="G109" s="366"/>
      <c r="H109" s="366"/>
      <c r="I109" s="366"/>
      <c r="J109" s="366"/>
      <c r="K109" s="367"/>
      <c r="L109" s="363" t="s">
        <v>221</v>
      </c>
      <c r="M109" s="371"/>
      <c r="N109" s="371"/>
      <c r="O109" s="372"/>
      <c r="P109" s="60"/>
    </row>
    <row r="110" spans="2:16" ht="15.75" thickBot="1" x14ac:dyDescent="0.3">
      <c r="B110" s="364"/>
      <c r="C110" s="368"/>
      <c r="D110" s="369"/>
      <c r="E110" s="369"/>
      <c r="F110" s="369"/>
      <c r="G110" s="369"/>
      <c r="H110" s="369"/>
      <c r="I110" s="369"/>
      <c r="J110" s="369"/>
      <c r="K110" s="370"/>
      <c r="L110" s="364"/>
      <c r="M110" s="373"/>
      <c r="N110" s="373"/>
      <c r="O110" s="374"/>
      <c r="P110" s="60"/>
    </row>
    <row r="111" spans="2:16" ht="15.75" thickBot="1" x14ac:dyDescent="0.3">
      <c r="B111" s="348" t="s">
        <v>11</v>
      </c>
      <c r="C111" s="349"/>
      <c r="D111" s="349"/>
      <c r="E111" s="349"/>
      <c r="F111" s="349"/>
      <c r="G111" s="349"/>
      <c r="H111" s="350"/>
      <c r="I111" s="351" t="s">
        <v>14</v>
      </c>
      <c r="J111" s="352"/>
      <c r="K111" s="5" t="s">
        <v>17</v>
      </c>
      <c r="L111" s="353" t="s">
        <v>13</v>
      </c>
      <c r="M111" s="350"/>
      <c r="N111" s="7" t="s">
        <v>15</v>
      </c>
      <c r="O111" s="7" t="s">
        <v>25</v>
      </c>
      <c r="P111" s="63"/>
    </row>
    <row r="112" spans="2:16" ht="16.5" thickBot="1" x14ac:dyDescent="0.3">
      <c r="B112" s="20" t="s">
        <v>103</v>
      </c>
      <c r="C112" s="354" t="s">
        <v>269</v>
      </c>
      <c r="D112" s="355"/>
      <c r="E112" s="355"/>
      <c r="F112" s="355"/>
      <c r="G112" s="355"/>
      <c r="H112" s="355"/>
      <c r="I112" s="345" t="s">
        <v>87</v>
      </c>
      <c r="J112" s="345"/>
      <c r="K112" s="9" t="s">
        <v>88</v>
      </c>
      <c r="L112" s="356">
        <v>7</v>
      </c>
      <c r="M112" s="356"/>
      <c r="N112" s="10">
        <v>1846.55</v>
      </c>
      <c r="O112" s="14">
        <f t="shared" ref="O112:O118" si="11">+L112*N112</f>
        <v>12925.85</v>
      </c>
      <c r="P112" s="61"/>
    </row>
    <row r="113" spans="2:16" ht="16.5" thickBot="1" x14ac:dyDescent="0.3">
      <c r="B113" s="20" t="s">
        <v>104</v>
      </c>
      <c r="C113" s="343" t="s">
        <v>39</v>
      </c>
      <c r="D113" s="344"/>
      <c r="E113" s="344"/>
      <c r="F113" s="344"/>
      <c r="G113" s="344"/>
      <c r="H113" s="344"/>
      <c r="I113" s="345" t="s">
        <v>87</v>
      </c>
      <c r="J113" s="345"/>
      <c r="K113" s="11" t="s">
        <v>21</v>
      </c>
      <c r="L113" s="346">
        <v>1</v>
      </c>
      <c r="M113" s="346"/>
      <c r="N113" s="12">
        <v>60761.94</v>
      </c>
      <c r="O113" s="8">
        <f t="shared" si="11"/>
        <v>60761.94</v>
      </c>
      <c r="P113" s="61"/>
    </row>
    <row r="114" spans="2:16" ht="16.5" thickBot="1" x14ac:dyDescent="0.3">
      <c r="B114" s="20" t="s">
        <v>105</v>
      </c>
      <c r="C114" s="343" t="s">
        <v>268</v>
      </c>
      <c r="D114" s="344"/>
      <c r="E114" s="344"/>
      <c r="F114" s="344"/>
      <c r="G114" s="344"/>
      <c r="H114" s="344"/>
      <c r="I114" s="345" t="s">
        <v>87</v>
      </c>
      <c r="J114" s="345"/>
      <c r="K114" s="11" t="s">
        <v>267</v>
      </c>
      <c r="L114" s="346">
        <v>4</v>
      </c>
      <c r="M114" s="346"/>
      <c r="N114" s="12">
        <v>4100</v>
      </c>
      <c r="O114" s="8">
        <f t="shared" si="11"/>
        <v>16400</v>
      </c>
      <c r="P114" s="61"/>
    </row>
    <row r="115" spans="2:16" ht="16.5" thickBot="1" x14ac:dyDescent="0.3">
      <c r="B115" s="20" t="s">
        <v>106</v>
      </c>
      <c r="C115" s="343" t="s">
        <v>46</v>
      </c>
      <c r="D115" s="344"/>
      <c r="E115" s="344"/>
      <c r="F115" s="344"/>
      <c r="G115" s="344"/>
      <c r="H115" s="344"/>
      <c r="I115" s="345" t="s">
        <v>87</v>
      </c>
      <c r="J115" s="345"/>
      <c r="K115" s="11" t="s">
        <v>21</v>
      </c>
      <c r="L115" s="346">
        <v>0.25</v>
      </c>
      <c r="M115" s="346"/>
      <c r="N115" s="12">
        <v>104326.36</v>
      </c>
      <c r="O115" s="8">
        <f t="shared" si="11"/>
        <v>26081.59</v>
      </c>
      <c r="P115" s="61"/>
    </row>
    <row r="116" spans="2:16" ht="16.5" thickBot="1" x14ac:dyDescent="0.3">
      <c r="B116" s="20" t="s">
        <v>107</v>
      </c>
      <c r="C116" s="343" t="s">
        <v>266</v>
      </c>
      <c r="D116" s="344"/>
      <c r="E116" s="344"/>
      <c r="F116" s="344"/>
      <c r="G116" s="344"/>
      <c r="H116" s="344"/>
      <c r="I116" s="345" t="s">
        <v>87</v>
      </c>
      <c r="J116" s="345"/>
      <c r="K116" s="11" t="s">
        <v>22</v>
      </c>
      <c r="L116" s="346">
        <v>2.5</v>
      </c>
      <c r="M116" s="346"/>
      <c r="N116" s="12">
        <v>9248</v>
      </c>
      <c r="O116" s="8">
        <f t="shared" si="11"/>
        <v>23120</v>
      </c>
      <c r="P116" s="61"/>
    </row>
    <row r="117" spans="2:16" ht="16.5" thickBot="1" x14ac:dyDescent="0.3">
      <c r="B117" s="20" t="s">
        <v>108</v>
      </c>
      <c r="C117" s="343" t="s">
        <v>265</v>
      </c>
      <c r="D117" s="344"/>
      <c r="E117" s="344"/>
      <c r="F117" s="344"/>
      <c r="G117" s="344"/>
      <c r="H117" s="344"/>
      <c r="I117" s="345" t="s">
        <v>118</v>
      </c>
      <c r="J117" s="345"/>
      <c r="K117" s="11" t="s">
        <v>221</v>
      </c>
      <c r="L117" s="346">
        <v>1.1000000000000001</v>
      </c>
      <c r="M117" s="346"/>
      <c r="N117" s="12">
        <v>511734</v>
      </c>
      <c r="O117" s="8">
        <f t="shared" si="11"/>
        <v>562907.4</v>
      </c>
      <c r="P117" s="61"/>
    </row>
    <row r="118" spans="2:16" ht="16.5" thickBot="1" x14ac:dyDescent="0.3">
      <c r="B118" s="20" t="s">
        <v>264</v>
      </c>
      <c r="C118" s="343" t="s">
        <v>263</v>
      </c>
      <c r="D118" s="344"/>
      <c r="E118" s="344"/>
      <c r="F118" s="344"/>
      <c r="G118" s="344"/>
      <c r="H118" s="344"/>
      <c r="I118" s="345" t="s">
        <v>20</v>
      </c>
      <c r="J118" s="345"/>
      <c r="K118" s="11" t="s">
        <v>24</v>
      </c>
      <c r="L118" s="346">
        <v>1.2999999999999999E-2</v>
      </c>
      <c r="M118" s="346"/>
      <c r="N118" s="12">
        <v>86844</v>
      </c>
      <c r="O118" s="8">
        <f t="shared" si="11"/>
        <v>1128.972</v>
      </c>
      <c r="P118" s="62"/>
    </row>
    <row r="119" spans="2:16" ht="16.5" thickBot="1" x14ac:dyDescent="0.3">
      <c r="B119" s="340" t="s">
        <v>16</v>
      </c>
      <c r="C119" s="341"/>
      <c r="D119" s="341"/>
      <c r="E119" s="341"/>
      <c r="F119" s="341"/>
      <c r="G119" s="341"/>
      <c r="H119" s="341"/>
      <c r="I119" s="341"/>
      <c r="J119" s="341"/>
      <c r="K119" s="341"/>
      <c r="L119" s="341"/>
      <c r="M119" s="341"/>
      <c r="N119" s="342"/>
      <c r="O119" s="33">
        <f>+SUM(O112:O118)</f>
        <v>703325.75199999998</v>
      </c>
      <c r="P119" s="34"/>
    </row>
    <row r="120" spans="2:16" x14ac:dyDescent="0.25">
      <c r="P120" s="34"/>
    </row>
    <row r="121" spans="2:16" x14ac:dyDescent="0.25">
      <c r="P121" s="34"/>
    </row>
    <row r="122" spans="2:16" x14ac:dyDescent="0.25">
      <c r="P122" s="34"/>
    </row>
    <row r="123" spans="2:16" ht="15.75" thickBot="1" x14ac:dyDescent="0.3">
      <c r="P123" s="34"/>
    </row>
    <row r="124" spans="2:16" ht="15.75" thickBot="1" x14ac:dyDescent="0.3">
      <c r="B124" s="2" t="s">
        <v>10</v>
      </c>
      <c r="C124" s="357" t="s">
        <v>50</v>
      </c>
      <c r="D124" s="358"/>
      <c r="E124" s="358"/>
      <c r="F124" s="358"/>
      <c r="G124" s="358"/>
      <c r="H124" s="358"/>
      <c r="I124" s="358"/>
      <c r="J124" s="358"/>
      <c r="K124" s="359"/>
      <c r="L124" s="360" t="s">
        <v>12</v>
      </c>
      <c r="M124" s="361"/>
      <c r="N124" s="361"/>
      <c r="O124" s="362"/>
      <c r="P124" s="60"/>
    </row>
    <row r="125" spans="2:16" x14ac:dyDescent="0.25">
      <c r="B125" s="363">
        <v>3.6</v>
      </c>
      <c r="C125" s="365" t="s">
        <v>109</v>
      </c>
      <c r="D125" s="366"/>
      <c r="E125" s="366"/>
      <c r="F125" s="366"/>
      <c r="G125" s="366"/>
      <c r="H125" s="366"/>
      <c r="I125" s="366"/>
      <c r="J125" s="366"/>
      <c r="K125" s="367"/>
      <c r="L125" s="363" t="s">
        <v>91</v>
      </c>
      <c r="M125" s="371"/>
      <c r="N125" s="371"/>
      <c r="O125" s="372"/>
      <c r="P125" s="60"/>
    </row>
    <row r="126" spans="2:16" ht="15.75" thickBot="1" x14ac:dyDescent="0.3">
      <c r="B126" s="364"/>
      <c r="C126" s="368"/>
      <c r="D126" s="369"/>
      <c r="E126" s="369"/>
      <c r="F126" s="369"/>
      <c r="G126" s="369"/>
      <c r="H126" s="369"/>
      <c r="I126" s="369"/>
      <c r="J126" s="369"/>
      <c r="K126" s="370"/>
      <c r="L126" s="364"/>
      <c r="M126" s="373"/>
      <c r="N126" s="373"/>
      <c r="O126" s="374"/>
      <c r="P126" s="60"/>
    </row>
    <row r="127" spans="2:16" ht="15.75" thickBot="1" x14ac:dyDescent="0.3">
      <c r="B127" s="348" t="s">
        <v>11</v>
      </c>
      <c r="C127" s="349"/>
      <c r="D127" s="349"/>
      <c r="E127" s="349"/>
      <c r="F127" s="349"/>
      <c r="G127" s="349"/>
      <c r="H127" s="350"/>
      <c r="I127" s="353" t="s">
        <v>14</v>
      </c>
      <c r="J127" s="350"/>
      <c r="K127" s="5" t="s">
        <v>17</v>
      </c>
      <c r="L127" s="353" t="s">
        <v>13</v>
      </c>
      <c r="M127" s="350"/>
      <c r="N127" s="7" t="s">
        <v>15</v>
      </c>
      <c r="O127" s="7" t="s">
        <v>25</v>
      </c>
      <c r="P127" s="63"/>
    </row>
    <row r="128" spans="2:16" ht="16.5" thickBot="1" x14ac:dyDescent="0.3">
      <c r="B128" s="35" t="s">
        <v>110</v>
      </c>
      <c r="C128" s="382" t="s">
        <v>39</v>
      </c>
      <c r="D128" s="355"/>
      <c r="E128" s="355"/>
      <c r="F128" s="355"/>
      <c r="G128" s="355"/>
      <c r="H128" s="355"/>
      <c r="I128" s="345" t="s">
        <v>87</v>
      </c>
      <c r="J128" s="345"/>
      <c r="K128" s="9" t="s">
        <v>21</v>
      </c>
      <c r="L128" s="356">
        <v>0.08</v>
      </c>
      <c r="M128" s="356"/>
      <c r="N128" s="10">
        <v>60761.94</v>
      </c>
      <c r="O128" s="14">
        <f>+L128*N128</f>
        <v>4860.9552000000003</v>
      </c>
      <c r="P128" s="61"/>
    </row>
    <row r="129" spans="2:16" ht="16.5" thickBot="1" x14ac:dyDescent="0.3">
      <c r="B129" s="35" t="s">
        <v>111</v>
      </c>
      <c r="C129" s="377" t="s">
        <v>101</v>
      </c>
      <c r="D129" s="344"/>
      <c r="E129" s="344"/>
      <c r="F129" s="344"/>
      <c r="G129" s="344"/>
      <c r="H129" s="344"/>
      <c r="I129" s="347" t="s">
        <v>87</v>
      </c>
      <c r="J129" s="347"/>
      <c r="K129" s="11" t="s">
        <v>21</v>
      </c>
      <c r="L129" s="346">
        <v>0.02</v>
      </c>
      <c r="M129" s="346"/>
      <c r="N129" s="12">
        <v>104326.36</v>
      </c>
      <c r="O129" s="8">
        <f t="shared" ref="O129:O132" si="12">+L129*N129</f>
        <v>2086.5272</v>
      </c>
      <c r="P129" s="61"/>
    </row>
    <row r="130" spans="2:16" ht="16.5" thickBot="1" x14ac:dyDescent="0.3">
      <c r="B130" s="35" t="s">
        <v>112</v>
      </c>
      <c r="C130" s="377" t="s">
        <v>115</v>
      </c>
      <c r="D130" s="344"/>
      <c r="E130" s="344"/>
      <c r="F130" s="344"/>
      <c r="G130" s="344"/>
      <c r="H130" s="344"/>
      <c r="I130" s="347" t="s">
        <v>87</v>
      </c>
      <c r="J130" s="347"/>
      <c r="K130" s="11" t="s">
        <v>91</v>
      </c>
      <c r="L130" s="451">
        <v>1.03</v>
      </c>
      <c r="M130" s="451"/>
      <c r="N130" s="12">
        <v>40311.25</v>
      </c>
      <c r="O130" s="8">
        <f t="shared" si="12"/>
        <v>41520.587500000001</v>
      </c>
      <c r="P130" s="61"/>
    </row>
    <row r="131" spans="2:16" ht="16.5" thickBot="1" x14ac:dyDescent="0.3">
      <c r="B131" s="35" t="s">
        <v>113</v>
      </c>
      <c r="C131" s="377" t="s">
        <v>116</v>
      </c>
      <c r="D131" s="344"/>
      <c r="E131" s="344"/>
      <c r="F131" s="344"/>
      <c r="G131" s="344"/>
      <c r="H131" s="344"/>
      <c r="I131" s="347" t="s">
        <v>118</v>
      </c>
      <c r="J131" s="347"/>
      <c r="K131" s="11" t="s">
        <v>62</v>
      </c>
      <c r="L131" s="451">
        <v>5.0000000000000001E-3</v>
      </c>
      <c r="M131" s="451"/>
      <c r="N131" s="12">
        <v>470503</v>
      </c>
      <c r="O131" s="8">
        <f t="shared" si="12"/>
        <v>2352.5149999999999</v>
      </c>
      <c r="P131" s="61"/>
    </row>
    <row r="132" spans="2:16" ht="16.5" thickBot="1" x14ac:dyDescent="0.3">
      <c r="B132" s="35" t="s">
        <v>114</v>
      </c>
      <c r="C132" s="378" t="s">
        <v>117</v>
      </c>
      <c r="D132" s="379"/>
      <c r="E132" s="379"/>
      <c r="F132" s="379"/>
      <c r="G132" s="379"/>
      <c r="H132" s="379"/>
      <c r="I132" s="380" t="s">
        <v>20</v>
      </c>
      <c r="J132" s="380"/>
      <c r="K132" s="36" t="s">
        <v>24</v>
      </c>
      <c r="L132" s="381">
        <v>3.3000000000000002E-2</v>
      </c>
      <c r="M132" s="381"/>
      <c r="N132" s="17">
        <v>6948</v>
      </c>
      <c r="O132" s="37">
        <f t="shared" si="12"/>
        <v>229.28400000000002</v>
      </c>
      <c r="P132" s="61"/>
    </row>
    <row r="133" spans="2:16" ht="16.5" thickBot="1" x14ac:dyDescent="0.3">
      <c r="B133" s="340" t="s">
        <v>200</v>
      </c>
      <c r="C133" s="375"/>
      <c r="D133" s="375"/>
      <c r="E133" s="375"/>
      <c r="F133" s="375"/>
      <c r="G133" s="375"/>
      <c r="H133" s="375"/>
      <c r="I133" s="375"/>
      <c r="J133" s="375"/>
      <c r="K133" s="375"/>
      <c r="L133" s="375"/>
      <c r="M133" s="375"/>
      <c r="N133" s="376"/>
      <c r="O133" s="38">
        <f>+SUM(O128:O132)</f>
        <v>51049.868900000001</v>
      </c>
      <c r="P133" s="62"/>
    </row>
    <row r="134" spans="2:16" x14ac:dyDescent="0.25">
      <c r="P134" s="34"/>
    </row>
    <row r="135" spans="2:16" ht="15.75" thickBot="1" x14ac:dyDescent="0.3">
      <c r="P135" s="34"/>
    </row>
    <row r="136" spans="2:16" ht="15.75" thickBot="1" x14ac:dyDescent="0.3">
      <c r="B136" s="2" t="s">
        <v>10</v>
      </c>
      <c r="C136" s="357" t="s">
        <v>50</v>
      </c>
      <c r="D136" s="358"/>
      <c r="E136" s="358"/>
      <c r="F136" s="358"/>
      <c r="G136" s="358"/>
      <c r="H136" s="358"/>
      <c r="I136" s="358"/>
      <c r="J136" s="358"/>
      <c r="K136" s="359"/>
      <c r="L136" s="360" t="s">
        <v>12</v>
      </c>
      <c r="M136" s="361"/>
      <c r="N136" s="361"/>
      <c r="O136" s="362"/>
      <c r="P136" s="60"/>
    </row>
    <row r="137" spans="2:16" x14ac:dyDescent="0.25">
      <c r="B137" s="363">
        <v>3.7</v>
      </c>
      <c r="C137" s="365" t="s">
        <v>130</v>
      </c>
      <c r="D137" s="366"/>
      <c r="E137" s="366"/>
      <c r="F137" s="366"/>
      <c r="G137" s="366"/>
      <c r="H137" s="366"/>
      <c r="I137" s="366"/>
      <c r="J137" s="366"/>
      <c r="K137" s="367"/>
      <c r="L137" s="363" t="s">
        <v>62</v>
      </c>
      <c r="M137" s="371"/>
      <c r="N137" s="371"/>
      <c r="O137" s="372"/>
      <c r="P137" s="60"/>
    </row>
    <row r="138" spans="2:16" ht="15.75" thickBot="1" x14ac:dyDescent="0.3">
      <c r="B138" s="364"/>
      <c r="C138" s="368"/>
      <c r="D138" s="369"/>
      <c r="E138" s="369"/>
      <c r="F138" s="369"/>
      <c r="G138" s="369"/>
      <c r="H138" s="369"/>
      <c r="I138" s="369"/>
      <c r="J138" s="369"/>
      <c r="K138" s="370"/>
      <c r="L138" s="364"/>
      <c r="M138" s="373"/>
      <c r="N138" s="373"/>
      <c r="O138" s="374"/>
      <c r="P138" s="60"/>
    </row>
    <row r="139" spans="2:16" ht="15.75" thickBot="1" x14ac:dyDescent="0.3">
      <c r="B139" s="348" t="s">
        <v>11</v>
      </c>
      <c r="C139" s="349"/>
      <c r="D139" s="349"/>
      <c r="E139" s="349"/>
      <c r="F139" s="349"/>
      <c r="G139" s="349"/>
      <c r="H139" s="350"/>
      <c r="I139" s="353" t="s">
        <v>14</v>
      </c>
      <c r="J139" s="350"/>
      <c r="K139" s="5" t="s">
        <v>17</v>
      </c>
      <c r="L139" s="353" t="s">
        <v>13</v>
      </c>
      <c r="M139" s="350"/>
      <c r="N139" s="7" t="s">
        <v>15</v>
      </c>
      <c r="O139" s="7" t="s">
        <v>25</v>
      </c>
      <c r="P139" s="63"/>
    </row>
    <row r="140" spans="2:16" ht="16.5" thickBot="1" x14ac:dyDescent="0.3">
      <c r="B140" s="35" t="s">
        <v>138</v>
      </c>
      <c r="C140" s="382" t="s">
        <v>96</v>
      </c>
      <c r="D140" s="355"/>
      <c r="E140" s="355"/>
      <c r="F140" s="355"/>
      <c r="G140" s="355"/>
      <c r="H140" s="355"/>
      <c r="I140" s="345" t="s">
        <v>87</v>
      </c>
      <c r="J140" s="345"/>
      <c r="K140" s="9" t="s">
        <v>21</v>
      </c>
      <c r="L140" s="356">
        <v>0.05</v>
      </c>
      <c r="M140" s="356"/>
      <c r="N140" s="10">
        <v>72167</v>
      </c>
      <c r="O140" s="14">
        <f>+L140*N140</f>
        <v>3608.3500000000004</v>
      </c>
      <c r="P140" s="61"/>
    </row>
    <row r="141" spans="2:16" ht="16.5" thickBot="1" x14ac:dyDescent="0.3">
      <c r="B141" s="35" t="s">
        <v>139</v>
      </c>
      <c r="C141" s="377" t="s">
        <v>131</v>
      </c>
      <c r="D141" s="344"/>
      <c r="E141" s="344"/>
      <c r="F141" s="344"/>
      <c r="G141" s="344"/>
      <c r="H141" s="344"/>
      <c r="I141" s="347" t="s">
        <v>87</v>
      </c>
      <c r="J141" s="347"/>
      <c r="K141" s="11" t="s">
        <v>62</v>
      </c>
      <c r="L141" s="346">
        <v>1.3</v>
      </c>
      <c r="M141" s="346"/>
      <c r="N141" s="12">
        <v>23006.67</v>
      </c>
      <c r="O141" s="8">
        <f t="shared" ref="O141:O143" si="13">+L141*N141</f>
        <v>29908.670999999998</v>
      </c>
      <c r="P141" s="61"/>
    </row>
    <row r="142" spans="2:16" ht="16.5" thickBot="1" x14ac:dyDescent="0.3">
      <c r="B142" s="35" t="s">
        <v>140</v>
      </c>
      <c r="C142" s="377" t="s">
        <v>132</v>
      </c>
      <c r="D142" s="344"/>
      <c r="E142" s="344"/>
      <c r="F142" s="344"/>
      <c r="G142" s="344"/>
      <c r="H142" s="344"/>
      <c r="I142" s="347" t="s">
        <v>87</v>
      </c>
      <c r="J142" s="347"/>
      <c r="K142" s="11" t="s">
        <v>22</v>
      </c>
      <c r="L142" s="451">
        <v>0.06</v>
      </c>
      <c r="M142" s="451"/>
      <c r="N142" s="12">
        <v>145424</v>
      </c>
      <c r="O142" s="8">
        <f t="shared" si="13"/>
        <v>8725.44</v>
      </c>
      <c r="P142" s="61"/>
    </row>
    <row r="143" spans="2:16" ht="16.5" thickBot="1" x14ac:dyDescent="0.3">
      <c r="B143" s="35" t="s">
        <v>141</v>
      </c>
      <c r="C143" s="377" t="s">
        <v>126</v>
      </c>
      <c r="D143" s="344"/>
      <c r="E143" s="344"/>
      <c r="F143" s="344"/>
      <c r="G143" s="344"/>
      <c r="H143" s="344"/>
      <c r="I143" s="347" t="s">
        <v>87</v>
      </c>
      <c r="J143" s="347"/>
      <c r="K143" s="11" t="s">
        <v>21</v>
      </c>
      <c r="L143" s="451">
        <v>0.01</v>
      </c>
      <c r="M143" s="451"/>
      <c r="N143" s="12">
        <v>109502.39</v>
      </c>
      <c r="O143" s="8">
        <f t="shared" si="13"/>
        <v>1095.0238999999999</v>
      </c>
      <c r="P143" s="61"/>
    </row>
    <row r="144" spans="2:16" ht="16.5" thickBot="1" x14ac:dyDescent="0.3">
      <c r="B144" s="35" t="s">
        <v>142</v>
      </c>
      <c r="C144" s="377" t="s">
        <v>124</v>
      </c>
      <c r="D144" s="344"/>
      <c r="E144" s="344"/>
      <c r="F144" s="344"/>
      <c r="G144" s="344"/>
      <c r="H144" s="344"/>
      <c r="I144" s="347" t="s">
        <v>87</v>
      </c>
      <c r="J144" s="347"/>
      <c r="K144" s="11" t="s">
        <v>23</v>
      </c>
      <c r="L144" s="451">
        <v>1</v>
      </c>
      <c r="M144" s="451"/>
      <c r="N144" s="12">
        <v>2410.7800000000002</v>
      </c>
      <c r="O144" s="8">
        <f t="shared" ref="O144:O145" si="14">+L144*N144</f>
        <v>2410.7800000000002</v>
      </c>
      <c r="P144" s="61"/>
    </row>
    <row r="145" spans="2:16" ht="16.5" thickBot="1" x14ac:dyDescent="0.3">
      <c r="B145" s="35" t="s">
        <v>143</v>
      </c>
      <c r="C145" s="377" t="s">
        <v>125</v>
      </c>
      <c r="D145" s="344"/>
      <c r="E145" s="344"/>
      <c r="F145" s="344"/>
      <c r="G145" s="344"/>
      <c r="H145" s="344"/>
      <c r="I145" s="347" t="s">
        <v>87</v>
      </c>
      <c r="J145" s="347"/>
      <c r="K145" s="11" t="s">
        <v>62</v>
      </c>
      <c r="L145" s="451">
        <v>7.8</v>
      </c>
      <c r="M145" s="451"/>
      <c r="N145" s="12">
        <v>1250</v>
      </c>
      <c r="O145" s="8">
        <f t="shared" si="14"/>
        <v>9750</v>
      </c>
      <c r="P145" s="61"/>
    </row>
    <row r="146" spans="2:16" ht="16.5" thickBot="1" x14ac:dyDescent="0.3">
      <c r="B146" s="35" t="s">
        <v>144</v>
      </c>
      <c r="C146" s="378" t="s">
        <v>133</v>
      </c>
      <c r="D146" s="379"/>
      <c r="E146" s="379"/>
      <c r="F146" s="379"/>
      <c r="G146" s="379"/>
      <c r="H146" s="379"/>
      <c r="I146" s="347" t="s">
        <v>87</v>
      </c>
      <c r="J146" s="347"/>
      <c r="K146" s="36" t="s">
        <v>22</v>
      </c>
      <c r="L146" s="381">
        <v>6.5000000000000002E-2</v>
      </c>
      <c r="M146" s="381"/>
      <c r="N146" s="17">
        <v>83419</v>
      </c>
      <c r="O146" s="37">
        <f>+L146*N146</f>
        <v>5422.2350000000006</v>
      </c>
      <c r="P146" s="61"/>
    </row>
    <row r="147" spans="2:16" ht="16.5" thickBot="1" x14ac:dyDescent="0.3">
      <c r="B147" s="340" t="s">
        <v>200</v>
      </c>
      <c r="C147" s="375"/>
      <c r="D147" s="375"/>
      <c r="E147" s="375"/>
      <c r="F147" s="375"/>
      <c r="G147" s="375"/>
      <c r="H147" s="375"/>
      <c r="I147" s="375"/>
      <c r="J147" s="375"/>
      <c r="K147" s="375"/>
      <c r="L147" s="375"/>
      <c r="M147" s="375"/>
      <c r="N147" s="376"/>
      <c r="O147" s="38">
        <f>+SUM(O140:O146)</f>
        <v>60920.499900000003</v>
      </c>
      <c r="P147" s="62"/>
    </row>
    <row r="148" spans="2:16" x14ac:dyDescent="0.25">
      <c r="P148" s="34"/>
    </row>
    <row r="149" spans="2:16" x14ac:dyDescent="0.25">
      <c r="P149" s="34"/>
    </row>
    <row r="150" spans="2:16" ht="15.75" thickBot="1" x14ac:dyDescent="0.3">
      <c r="P150" s="34"/>
    </row>
    <row r="151" spans="2:16" ht="15.75" thickBot="1" x14ac:dyDescent="0.3">
      <c r="B151" s="2" t="s">
        <v>10</v>
      </c>
      <c r="C151" s="357" t="s">
        <v>50</v>
      </c>
      <c r="D151" s="358"/>
      <c r="E151" s="358"/>
      <c r="F151" s="358"/>
      <c r="G151" s="358"/>
      <c r="H151" s="358"/>
      <c r="I151" s="358"/>
      <c r="J151" s="358"/>
      <c r="K151" s="359"/>
      <c r="L151" s="360" t="s">
        <v>12</v>
      </c>
      <c r="M151" s="361"/>
      <c r="N151" s="361"/>
      <c r="O151" s="362"/>
      <c r="P151" s="60"/>
    </row>
    <row r="152" spans="2:16" x14ac:dyDescent="0.25">
      <c r="B152" s="363">
        <v>3.8</v>
      </c>
      <c r="C152" s="365" t="s">
        <v>134</v>
      </c>
      <c r="D152" s="366"/>
      <c r="E152" s="366"/>
      <c r="F152" s="366"/>
      <c r="G152" s="366"/>
      <c r="H152" s="366"/>
      <c r="I152" s="366"/>
      <c r="J152" s="366"/>
      <c r="K152" s="367"/>
      <c r="L152" s="363" t="s">
        <v>61</v>
      </c>
      <c r="M152" s="371"/>
      <c r="N152" s="371"/>
      <c r="O152" s="372"/>
      <c r="P152" s="60"/>
    </row>
    <row r="153" spans="2:16" ht="15.75" thickBot="1" x14ac:dyDescent="0.3">
      <c r="B153" s="364"/>
      <c r="C153" s="368"/>
      <c r="D153" s="369"/>
      <c r="E153" s="369"/>
      <c r="F153" s="369"/>
      <c r="G153" s="369"/>
      <c r="H153" s="369"/>
      <c r="I153" s="369"/>
      <c r="J153" s="369"/>
      <c r="K153" s="370"/>
      <c r="L153" s="364"/>
      <c r="M153" s="373"/>
      <c r="N153" s="373"/>
      <c r="O153" s="374"/>
      <c r="P153" s="60"/>
    </row>
    <row r="154" spans="2:16" ht="15.75" thickBot="1" x14ac:dyDescent="0.3">
      <c r="B154" s="348" t="s">
        <v>11</v>
      </c>
      <c r="C154" s="349"/>
      <c r="D154" s="349"/>
      <c r="E154" s="349"/>
      <c r="F154" s="349"/>
      <c r="G154" s="349"/>
      <c r="H154" s="350"/>
      <c r="I154" s="353" t="s">
        <v>14</v>
      </c>
      <c r="J154" s="350"/>
      <c r="K154" s="5" t="s">
        <v>17</v>
      </c>
      <c r="L154" s="353" t="s">
        <v>13</v>
      </c>
      <c r="M154" s="350"/>
      <c r="N154" s="7" t="s">
        <v>15</v>
      </c>
      <c r="O154" s="7" t="s">
        <v>25</v>
      </c>
      <c r="P154" s="63"/>
    </row>
    <row r="155" spans="2:16" ht="16.5" thickBot="1" x14ac:dyDescent="0.3">
      <c r="B155" s="35" t="s">
        <v>135</v>
      </c>
      <c r="C155" s="382" t="s">
        <v>186</v>
      </c>
      <c r="D155" s="355"/>
      <c r="E155" s="355"/>
      <c r="F155" s="355"/>
      <c r="G155" s="355"/>
      <c r="H155" s="355"/>
      <c r="I155" s="345" t="s">
        <v>87</v>
      </c>
      <c r="J155" s="345"/>
      <c r="K155" s="9" t="s">
        <v>73</v>
      </c>
      <c r="L155" s="356">
        <v>0.17</v>
      </c>
      <c r="M155" s="356"/>
      <c r="N155" s="10">
        <v>100462.67</v>
      </c>
      <c r="O155" s="14">
        <f>+L155*N155</f>
        <v>17078.653900000001</v>
      </c>
      <c r="P155" s="61"/>
    </row>
    <row r="156" spans="2:16" ht="16.5" thickBot="1" x14ac:dyDescent="0.3">
      <c r="B156" s="35" t="s">
        <v>136</v>
      </c>
      <c r="C156" s="382" t="s">
        <v>187</v>
      </c>
      <c r="D156" s="355"/>
      <c r="E156" s="355"/>
      <c r="F156" s="355"/>
      <c r="G156" s="355"/>
      <c r="H156" s="355"/>
      <c r="I156" s="345" t="s">
        <v>87</v>
      </c>
      <c r="J156" s="345"/>
      <c r="K156" s="9" t="s">
        <v>61</v>
      </c>
      <c r="L156" s="356">
        <v>1</v>
      </c>
      <c r="M156" s="356"/>
      <c r="N156" s="10">
        <v>54732.44</v>
      </c>
      <c r="O156" s="14">
        <f>+L156*N156</f>
        <v>54732.44</v>
      </c>
      <c r="P156" s="61"/>
    </row>
    <row r="157" spans="2:16" ht="16.5" thickBot="1" x14ac:dyDescent="0.3">
      <c r="B157" s="35" t="s">
        <v>137</v>
      </c>
      <c r="C157" s="382" t="s">
        <v>188</v>
      </c>
      <c r="D157" s="355"/>
      <c r="E157" s="355"/>
      <c r="F157" s="355"/>
      <c r="G157" s="355"/>
      <c r="H157" s="355"/>
      <c r="I157" s="345" t="s">
        <v>87</v>
      </c>
      <c r="J157" s="345"/>
      <c r="K157" s="9" t="s">
        <v>91</v>
      </c>
      <c r="L157" s="356">
        <v>0.2</v>
      </c>
      <c r="M157" s="356"/>
      <c r="N157" s="10">
        <v>20142.8</v>
      </c>
      <c r="O157" s="14">
        <f>+L157*N157</f>
        <v>4028.56</v>
      </c>
      <c r="P157" s="61"/>
    </row>
    <row r="158" spans="2:16" ht="16.5" thickBot="1" x14ac:dyDescent="0.3">
      <c r="B158" s="35" t="s">
        <v>192</v>
      </c>
      <c r="C158" s="382" t="s">
        <v>145</v>
      </c>
      <c r="D158" s="355"/>
      <c r="E158" s="355"/>
      <c r="F158" s="355"/>
      <c r="G158" s="355"/>
      <c r="H158" s="355"/>
      <c r="I158" s="345" t="s">
        <v>87</v>
      </c>
      <c r="J158" s="345"/>
      <c r="K158" s="9" t="s">
        <v>146</v>
      </c>
      <c r="L158" s="356">
        <v>0.55000000000000004</v>
      </c>
      <c r="M158" s="356"/>
      <c r="N158" s="10">
        <v>21466.1</v>
      </c>
      <c r="O158" s="14">
        <f>+L158*N158</f>
        <v>11806.355</v>
      </c>
      <c r="P158" s="61"/>
    </row>
    <row r="159" spans="2:16" ht="16.5" thickBot="1" x14ac:dyDescent="0.3">
      <c r="B159" s="35" t="s">
        <v>136</v>
      </c>
      <c r="C159" s="377" t="s">
        <v>189</v>
      </c>
      <c r="D159" s="344"/>
      <c r="E159" s="344"/>
      <c r="F159" s="344"/>
      <c r="G159" s="344"/>
      <c r="H159" s="344"/>
      <c r="I159" s="347" t="s">
        <v>87</v>
      </c>
      <c r="J159" s="347"/>
      <c r="K159" s="11" t="s">
        <v>61</v>
      </c>
      <c r="L159" s="346">
        <v>0.2</v>
      </c>
      <c r="M159" s="346"/>
      <c r="N159" s="12">
        <v>30980.01</v>
      </c>
      <c r="O159" s="8">
        <f t="shared" ref="O159" si="15">+L159*N159</f>
        <v>6196.0020000000004</v>
      </c>
      <c r="P159" s="61"/>
    </row>
    <row r="160" spans="2:16" ht="16.5" thickBot="1" x14ac:dyDescent="0.3">
      <c r="B160" s="35" t="s">
        <v>137</v>
      </c>
      <c r="C160" s="377" t="s">
        <v>190</v>
      </c>
      <c r="D160" s="344"/>
      <c r="E160" s="344"/>
      <c r="F160" s="344"/>
      <c r="G160" s="344"/>
      <c r="H160" s="344"/>
      <c r="I160" s="347" t="s">
        <v>87</v>
      </c>
      <c r="J160" s="347"/>
      <c r="K160" s="11" t="s">
        <v>62</v>
      </c>
      <c r="L160" s="346">
        <v>0.21</v>
      </c>
      <c r="M160" s="346"/>
      <c r="N160" s="12">
        <v>66452</v>
      </c>
      <c r="O160" s="8">
        <f t="shared" ref="O160" si="16">+L160*N160</f>
        <v>13954.92</v>
      </c>
      <c r="P160" s="61"/>
    </row>
    <row r="161" spans="2:16" ht="16.5" thickBot="1" x14ac:dyDescent="0.3">
      <c r="B161" s="35" t="s">
        <v>137</v>
      </c>
      <c r="C161" s="377" t="s">
        <v>191</v>
      </c>
      <c r="D161" s="344"/>
      <c r="E161" s="344"/>
      <c r="F161" s="344"/>
      <c r="G161" s="344"/>
      <c r="H161" s="344"/>
      <c r="I161" s="347" t="s">
        <v>87</v>
      </c>
      <c r="J161" s="347"/>
      <c r="K161" s="11" t="s">
        <v>61</v>
      </c>
      <c r="L161" s="451">
        <v>1</v>
      </c>
      <c r="M161" s="451"/>
      <c r="N161" s="12">
        <v>800</v>
      </c>
      <c r="O161" s="8">
        <f>+L161*N161</f>
        <v>800</v>
      </c>
      <c r="P161" s="61"/>
    </row>
    <row r="162" spans="2:16" ht="16.5" thickBot="1" x14ac:dyDescent="0.3">
      <c r="B162" s="340" t="s">
        <v>200</v>
      </c>
      <c r="C162" s="375"/>
      <c r="D162" s="375"/>
      <c r="E162" s="375"/>
      <c r="F162" s="375"/>
      <c r="G162" s="375"/>
      <c r="H162" s="375"/>
      <c r="I162" s="375"/>
      <c r="J162" s="375"/>
      <c r="K162" s="375"/>
      <c r="L162" s="375"/>
      <c r="M162" s="375"/>
      <c r="N162" s="376"/>
      <c r="O162" s="38">
        <f>+SUM(O155:O161)</f>
        <v>108596.93089999999</v>
      </c>
      <c r="P162" s="62"/>
    </row>
    <row r="163" spans="2:16" ht="15.75" thickBot="1" x14ac:dyDescent="0.3">
      <c r="P163" s="34"/>
    </row>
    <row r="164" spans="2:16" x14ac:dyDescent="0.25">
      <c r="B164" s="452" t="s">
        <v>154</v>
      </c>
      <c r="C164" s="453"/>
      <c r="D164" s="453"/>
      <c r="E164" s="453"/>
      <c r="F164" s="454"/>
      <c r="P164" s="34"/>
    </row>
    <row r="165" spans="2:16" ht="15.75" thickBot="1" x14ac:dyDescent="0.3">
      <c r="B165" s="455"/>
      <c r="C165" s="456"/>
      <c r="D165" s="456"/>
      <c r="E165" s="456"/>
      <c r="F165" s="457"/>
      <c r="P165" s="34"/>
    </row>
    <row r="166" spans="2:16" ht="15.75" thickBot="1" x14ac:dyDescent="0.3">
      <c r="P166" s="34"/>
    </row>
    <row r="167" spans="2:16" ht="15.75" thickBot="1" x14ac:dyDescent="0.3">
      <c r="B167" s="2" t="s">
        <v>10</v>
      </c>
      <c r="C167" s="357" t="s">
        <v>50</v>
      </c>
      <c r="D167" s="358"/>
      <c r="E167" s="358"/>
      <c r="F167" s="358"/>
      <c r="G167" s="358"/>
      <c r="H167" s="358"/>
      <c r="I167" s="358"/>
      <c r="J167" s="358"/>
      <c r="K167" s="359"/>
      <c r="L167" s="360" t="s">
        <v>12</v>
      </c>
      <c r="M167" s="361"/>
      <c r="N167" s="361"/>
      <c r="O167" s="362"/>
      <c r="P167" s="60"/>
    </row>
    <row r="168" spans="2:16" x14ac:dyDescent="0.25">
      <c r="B168" s="363" t="s">
        <v>155</v>
      </c>
      <c r="C168" s="365" t="s">
        <v>251</v>
      </c>
      <c r="D168" s="366"/>
      <c r="E168" s="366"/>
      <c r="F168" s="366"/>
      <c r="G168" s="366"/>
      <c r="H168" s="366"/>
      <c r="I168" s="366"/>
      <c r="J168" s="366"/>
      <c r="K168" s="367"/>
      <c r="L168" s="363" t="s">
        <v>252</v>
      </c>
      <c r="M168" s="371"/>
      <c r="N168" s="371"/>
      <c r="O168" s="372"/>
      <c r="P168" s="60"/>
    </row>
    <row r="169" spans="2:16" ht="15.75" thickBot="1" x14ac:dyDescent="0.3">
      <c r="B169" s="364"/>
      <c r="C169" s="368"/>
      <c r="D169" s="369"/>
      <c r="E169" s="369"/>
      <c r="F169" s="369"/>
      <c r="G169" s="369"/>
      <c r="H169" s="369"/>
      <c r="I169" s="369"/>
      <c r="J169" s="369"/>
      <c r="K169" s="370"/>
      <c r="L169" s="364"/>
      <c r="M169" s="373"/>
      <c r="N169" s="373"/>
      <c r="O169" s="374"/>
      <c r="P169" s="60"/>
    </row>
    <row r="170" spans="2:16" ht="15.75" thickBot="1" x14ac:dyDescent="0.3">
      <c r="B170" s="348" t="s">
        <v>11</v>
      </c>
      <c r="C170" s="349"/>
      <c r="D170" s="349"/>
      <c r="E170" s="349"/>
      <c r="F170" s="349"/>
      <c r="G170" s="349"/>
      <c r="H170" s="350"/>
      <c r="I170" s="353" t="s">
        <v>14</v>
      </c>
      <c r="J170" s="350"/>
      <c r="K170" s="5" t="s">
        <v>17</v>
      </c>
      <c r="L170" s="353" t="s">
        <v>13</v>
      </c>
      <c r="M170" s="350"/>
      <c r="N170" s="7" t="s">
        <v>15</v>
      </c>
      <c r="O170" s="7" t="s">
        <v>25</v>
      </c>
      <c r="P170" s="63"/>
    </row>
    <row r="171" spans="2:16" ht="16.5" thickBot="1" x14ac:dyDescent="0.3">
      <c r="B171" s="35" t="s">
        <v>159</v>
      </c>
      <c r="C171" s="382" t="s">
        <v>156</v>
      </c>
      <c r="D171" s="355"/>
      <c r="E171" s="355"/>
      <c r="F171" s="355"/>
      <c r="G171" s="355"/>
      <c r="H171" s="355"/>
      <c r="I171" s="345" t="s">
        <v>87</v>
      </c>
      <c r="J171" s="345"/>
      <c r="K171" s="9" t="s">
        <v>42</v>
      </c>
      <c r="L171" s="356">
        <v>1</v>
      </c>
      <c r="M171" s="356"/>
      <c r="N171" s="10">
        <v>1250</v>
      </c>
      <c r="O171" s="14">
        <f>+L171*N171</f>
        <v>1250</v>
      </c>
      <c r="P171" s="61"/>
    </row>
    <row r="172" spans="2:16" ht="16.5" thickBot="1" x14ac:dyDescent="0.3">
      <c r="B172" s="35" t="s">
        <v>164</v>
      </c>
      <c r="C172" s="382" t="s">
        <v>165</v>
      </c>
      <c r="D172" s="355"/>
      <c r="E172" s="355"/>
      <c r="F172" s="355"/>
      <c r="G172" s="355"/>
      <c r="H172" s="355"/>
      <c r="I172" s="345" t="s">
        <v>20</v>
      </c>
      <c r="J172" s="345"/>
      <c r="K172" s="9" t="s">
        <v>24</v>
      </c>
      <c r="L172" s="356">
        <v>0.3</v>
      </c>
      <c r="M172" s="356"/>
      <c r="N172" s="10">
        <v>1250</v>
      </c>
      <c r="O172" s="14">
        <f>+L172*N172</f>
        <v>375</v>
      </c>
      <c r="P172" s="61"/>
    </row>
    <row r="173" spans="2:16" ht="16.5" thickBot="1" x14ac:dyDescent="0.3">
      <c r="B173" s="340" t="s">
        <v>16</v>
      </c>
      <c r="C173" s="375"/>
      <c r="D173" s="375"/>
      <c r="E173" s="375"/>
      <c r="F173" s="375"/>
      <c r="G173" s="375"/>
      <c r="H173" s="375"/>
      <c r="I173" s="375"/>
      <c r="J173" s="375"/>
      <c r="K173" s="375"/>
      <c r="L173" s="375"/>
      <c r="M173" s="375"/>
      <c r="N173" s="376"/>
      <c r="O173" s="38">
        <f>+SUM(O171:O172)</f>
        <v>1625</v>
      </c>
      <c r="P173" s="62"/>
    </row>
    <row r="174" spans="2:16" x14ac:dyDescent="0.25">
      <c r="P174" s="34"/>
    </row>
    <row r="175" spans="2:16" ht="15.75" thickBot="1" x14ac:dyDescent="0.3">
      <c r="P175" s="34"/>
    </row>
    <row r="176" spans="2:16" ht="15.75" thickBot="1" x14ac:dyDescent="0.3">
      <c r="B176" s="2" t="s">
        <v>10</v>
      </c>
      <c r="C176" s="357" t="s">
        <v>50</v>
      </c>
      <c r="D176" s="358"/>
      <c r="E176" s="358"/>
      <c r="F176" s="358"/>
      <c r="G176" s="358"/>
      <c r="H176" s="358"/>
      <c r="I176" s="358"/>
      <c r="J176" s="358"/>
      <c r="K176" s="359"/>
      <c r="L176" s="360" t="s">
        <v>12</v>
      </c>
      <c r="M176" s="361"/>
      <c r="N176" s="361"/>
      <c r="O176" s="362"/>
      <c r="P176" s="60"/>
    </row>
    <row r="177" spans="2:16" x14ac:dyDescent="0.25">
      <c r="B177" s="363" t="s">
        <v>157</v>
      </c>
      <c r="C177" s="365" t="s">
        <v>158</v>
      </c>
      <c r="D177" s="366"/>
      <c r="E177" s="366"/>
      <c r="F177" s="366"/>
      <c r="G177" s="366"/>
      <c r="H177" s="366"/>
      <c r="I177" s="366"/>
      <c r="J177" s="366"/>
      <c r="K177" s="367"/>
      <c r="L177" s="363" t="s">
        <v>62</v>
      </c>
      <c r="M177" s="371"/>
      <c r="N177" s="371"/>
      <c r="O177" s="372"/>
      <c r="P177" s="60"/>
    </row>
    <row r="178" spans="2:16" ht="15.75" thickBot="1" x14ac:dyDescent="0.3">
      <c r="B178" s="364"/>
      <c r="C178" s="368"/>
      <c r="D178" s="369"/>
      <c r="E178" s="369"/>
      <c r="F178" s="369"/>
      <c r="G178" s="369"/>
      <c r="H178" s="369"/>
      <c r="I178" s="369"/>
      <c r="J178" s="369"/>
      <c r="K178" s="370"/>
      <c r="L178" s="364"/>
      <c r="M178" s="373"/>
      <c r="N178" s="373"/>
      <c r="O178" s="374"/>
      <c r="P178" s="60"/>
    </row>
    <row r="179" spans="2:16" ht="15.75" thickBot="1" x14ac:dyDescent="0.3">
      <c r="B179" s="348" t="s">
        <v>11</v>
      </c>
      <c r="C179" s="349"/>
      <c r="D179" s="349"/>
      <c r="E179" s="349"/>
      <c r="F179" s="349"/>
      <c r="G179" s="349"/>
      <c r="H179" s="350"/>
      <c r="I179" s="353" t="s">
        <v>14</v>
      </c>
      <c r="J179" s="350"/>
      <c r="K179" s="5" t="s">
        <v>17</v>
      </c>
      <c r="L179" s="353" t="s">
        <v>13</v>
      </c>
      <c r="M179" s="350"/>
      <c r="N179" s="7" t="s">
        <v>15</v>
      </c>
      <c r="O179" s="7" t="s">
        <v>25</v>
      </c>
      <c r="P179" s="63"/>
    </row>
    <row r="180" spans="2:16" ht="16.5" thickBot="1" x14ac:dyDescent="0.3">
      <c r="B180" s="35" t="s">
        <v>162</v>
      </c>
      <c r="C180" s="382" t="s">
        <v>75</v>
      </c>
      <c r="D180" s="355"/>
      <c r="E180" s="355"/>
      <c r="F180" s="355"/>
      <c r="G180" s="355"/>
      <c r="H180" s="355"/>
      <c r="I180" s="345" t="s">
        <v>87</v>
      </c>
      <c r="J180" s="345"/>
      <c r="K180" s="9" t="s">
        <v>89</v>
      </c>
      <c r="L180" s="356">
        <v>2.8</v>
      </c>
      <c r="M180" s="356"/>
      <c r="N180" s="10">
        <v>7595.09</v>
      </c>
      <c r="O180" s="14">
        <f>+L180*N180</f>
        <v>21266.252</v>
      </c>
      <c r="P180" s="61"/>
    </row>
    <row r="181" spans="2:16" ht="16.5" thickBot="1" x14ac:dyDescent="0.3">
      <c r="B181" s="35" t="s">
        <v>160</v>
      </c>
      <c r="C181" s="377" t="s">
        <v>163</v>
      </c>
      <c r="D181" s="344"/>
      <c r="E181" s="344"/>
      <c r="F181" s="344"/>
      <c r="G181" s="344"/>
      <c r="H181" s="344"/>
      <c r="I181" s="347" t="s">
        <v>87</v>
      </c>
      <c r="J181" s="347"/>
      <c r="K181" s="11" t="s">
        <v>22</v>
      </c>
      <c r="L181" s="346">
        <v>1.5</v>
      </c>
      <c r="M181" s="346"/>
      <c r="N181" s="12">
        <v>84952</v>
      </c>
      <c r="O181" s="8">
        <f t="shared" ref="O181" si="17">+L181*N181</f>
        <v>127428</v>
      </c>
      <c r="P181" s="61"/>
    </row>
    <row r="182" spans="2:16" ht="16.5" thickBot="1" x14ac:dyDescent="0.3">
      <c r="B182" s="35" t="s">
        <v>161</v>
      </c>
      <c r="C182" s="377" t="s">
        <v>117</v>
      </c>
      <c r="D182" s="344"/>
      <c r="E182" s="344"/>
      <c r="F182" s="344"/>
      <c r="G182" s="344"/>
      <c r="H182" s="344"/>
      <c r="I182" s="347" t="s">
        <v>20</v>
      </c>
      <c r="J182" s="347"/>
      <c r="K182" s="11" t="s">
        <v>24</v>
      </c>
      <c r="L182" s="451">
        <v>0.3</v>
      </c>
      <c r="M182" s="451"/>
      <c r="N182" s="12">
        <v>21266</v>
      </c>
      <c r="O182" s="8">
        <f>+L182*N182</f>
        <v>6379.8</v>
      </c>
      <c r="P182" s="61"/>
    </row>
    <row r="183" spans="2:16" ht="16.5" thickBot="1" x14ac:dyDescent="0.3">
      <c r="B183" s="340" t="s">
        <v>200</v>
      </c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6"/>
      <c r="O183" s="38">
        <f>+SUM(O180:O182)</f>
        <v>155074.052</v>
      </c>
      <c r="P183" s="62"/>
    </row>
    <row r="184" spans="2:16" x14ac:dyDescent="0.25">
      <c r="P184" s="34"/>
    </row>
    <row r="185" spans="2:16" ht="15.75" thickBot="1" x14ac:dyDescent="0.3">
      <c r="P185" s="34"/>
    </row>
    <row r="186" spans="2:16" ht="15.75" thickBot="1" x14ac:dyDescent="0.3">
      <c r="B186" s="2" t="s">
        <v>10</v>
      </c>
      <c r="C186" s="357" t="s">
        <v>50</v>
      </c>
      <c r="D186" s="358"/>
      <c r="E186" s="358"/>
      <c r="F186" s="358"/>
      <c r="G186" s="358"/>
      <c r="H186" s="358"/>
      <c r="I186" s="358"/>
      <c r="J186" s="358"/>
      <c r="K186" s="359"/>
      <c r="L186" s="360" t="s">
        <v>12</v>
      </c>
      <c r="M186" s="361"/>
      <c r="N186" s="361"/>
      <c r="O186" s="362"/>
      <c r="P186" s="60"/>
    </row>
    <row r="187" spans="2:16" x14ac:dyDescent="0.25">
      <c r="B187" s="363" t="s">
        <v>167</v>
      </c>
      <c r="C187" s="365" t="s">
        <v>166</v>
      </c>
      <c r="D187" s="366"/>
      <c r="E187" s="366"/>
      <c r="F187" s="366"/>
      <c r="G187" s="366"/>
      <c r="H187" s="366"/>
      <c r="I187" s="366"/>
      <c r="J187" s="366"/>
      <c r="K187" s="367"/>
      <c r="L187" s="363" t="s">
        <v>252</v>
      </c>
      <c r="M187" s="371"/>
      <c r="N187" s="371"/>
      <c r="O187" s="372"/>
      <c r="P187" s="60"/>
    </row>
    <row r="188" spans="2:16" ht="15.75" thickBot="1" x14ac:dyDescent="0.3">
      <c r="B188" s="364"/>
      <c r="C188" s="368"/>
      <c r="D188" s="369"/>
      <c r="E188" s="369"/>
      <c r="F188" s="369"/>
      <c r="G188" s="369"/>
      <c r="H188" s="369"/>
      <c r="I188" s="369"/>
      <c r="J188" s="369"/>
      <c r="K188" s="370"/>
      <c r="L188" s="364"/>
      <c r="M188" s="373"/>
      <c r="N188" s="373"/>
      <c r="O188" s="374"/>
      <c r="P188" s="60"/>
    </row>
    <row r="189" spans="2:16" ht="15.75" thickBot="1" x14ac:dyDescent="0.3">
      <c r="B189" s="348" t="s">
        <v>11</v>
      </c>
      <c r="C189" s="349"/>
      <c r="D189" s="349"/>
      <c r="E189" s="349"/>
      <c r="F189" s="349"/>
      <c r="G189" s="349"/>
      <c r="H189" s="350"/>
      <c r="I189" s="353" t="s">
        <v>14</v>
      </c>
      <c r="J189" s="350"/>
      <c r="K189" s="5" t="s">
        <v>17</v>
      </c>
      <c r="L189" s="353" t="s">
        <v>13</v>
      </c>
      <c r="M189" s="350"/>
      <c r="N189" s="7" t="s">
        <v>15</v>
      </c>
      <c r="O189" s="7" t="s">
        <v>25</v>
      </c>
      <c r="P189" s="63"/>
    </row>
    <row r="190" spans="2:16" ht="16.5" thickBot="1" x14ac:dyDescent="0.3">
      <c r="B190" s="35" t="s">
        <v>168</v>
      </c>
      <c r="C190" s="382" t="s">
        <v>156</v>
      </c>
      <c r="D190" s="355"/>
      <c r="E190" s="355"/>
      <c r="F190" s="355"/>
      <c r="G190" s="355"/>
      <c r="H190" s="355"/>
      <c r="I190" s="345" t="s">
        <v>87</v>
      </c>
      <c r="J190" s="345"/>
      <c r="K190" s="9" t="s">
        <v>42</v>
      </c>
      <c r="L190" s="356">
        <v>1</v>
      </c>
      <c r="M190" s="356"/>
      <c r="N190" s="10">
        <v>1250</v>
      </c>
      <c r="O190" s="14">
        <f>+L190*N190</f>
        <v>1250</v>
      </c>
      <c r="P190" s="61"/>
    </row>
    <row r="191" spans="2:16" ht="16.5" thickBot="1" x14ac:dyDescent="0.3">
      <c r="B191" s="35" t="s">
        <v>169</v>
      </c>
      <c r="C191" s="382" t="s">
        <v>165</v>
      </c>
      <c r="D191" s="355"/>
      <c r="E191" s="355"/>
      <c r="F191" s="355"/>
      <c r="G191" s="355"/>
      <c r="H191" s="355"/>
      <c r="I191" s="345" t="s">
        <v>20</v>
      </c>
      <c r="J191" s="345"/>
      <c r="K191" s="9" t="s">
        <v>24</v>
      </c>
      <c r="L191" s="356">
        <v>0.3</v>
      </c>
      <c r="M191" s="356"/>
      <c r="N191" s="10">
        <v>1250</v>
      </c>
      <c r="O191" s="14">
        <f>+L191*N191</f>
        <v>375</v>
      </c>
      <c r="P191" s="61"/>
    </row>
    <row r="192" spans="2:16" ht="16.5" thickBot="1" x14ac:dyDescent="0.3">
      <c r="B192" s="340" t="s">
        <v>200</v>
      </c>
      <c r="C192" s="375"/>
      <c r="D192" s="375"/>
      <c r="E192" s="375"/>
      <c r="F192" s="375"/>
      <c r="G192" s="375"/>
      <c r="H192" s="375"/>
      <c r="I192" s="375"/>
      <c r="J192" s="375"/>
      <c r="K192" s="375"/>
      <c r="L192" s="375"/>
      <c r="M192" s="375"/>
      <c r="N192" s="376"/>
      <c r="O192" s="38">
        <f>+SUM(O190:O191)</f>
        <v>1625</v>
      </c>
      <c r="P192" s="62"/>
    </row>
  </sheetData>
  <mergeCells count="357">
    <mergeCell ref="B192:N192"/>
    <mergeCell ref="C156:H156"/>
    <mergeCell ref="I156:J156"/>
    <mergeCell ref="L156:M156"/>
    <mergeCell ref="C157:H157"/>
    <mergeCell ref="I157:J157"/>
    <mergeCell ref="L157:M157"/>
    <mergeCell ref="C160:H160"/>
    <mergeCell ref="I160:J160"/>
    <mergeCell ref="L160:M160"/>
    <mergeCell ref="C158:H158"/>
    <mergeCell ref="I158:J158"/>
    <mergeCell ref="L158:M158"/>
    <mergeCell ref="B189:H189"/>
    <mergeCell ref="I189:J189"/>
    <mergeCell ref="L189:M189"/>
    <mergeCell ref="C190:H190"/>
    <mergeCell ref="I190:J190"/>
    <mergeCell ref="L190:M190"/>
    <mergeCell ref="C191:H191"/>
    <mergeCell ref="I191:J191"/>
    <mergeCell ref="L191:M191"/>
    <mergeCell ref="B183:N183"/>
    <mergeCell ref="C172:H172"/>
    <mergeCell ref="C186:K186"/>
    <mergeCell ref="L186:O186"/>
    <mergeCell ref="B187:B188"/>
    <mergeCell ref="C187:K188"/>
    <mergeCell ref="L187:O188"/>
    <mergeCell ref="C180:H180"/>
    <mergeCell ref="I180:J180"/>
    <mergeCell ref="L180:M180"/>
    <mergeCell ref="C181:H181"/>
    <mergeCell ref="I181:J181"/>
    <mergeCell ref="L181:M181"/>
    <mergeCell ref="C182:H182"/>
    <mergeCell ref="I182:J182"/>
    <mergeCell ref="L182:M182"/>
    <mergeCell ref="L179:M179"/>
    <mergeCell ref="C171:H171"/>
    <mergeCell ref="I171:J171"/>
    <mergeCell ref="L171:M171"/>
    <mergeCell ref="B162:N162"/>
    <mergeCell ref="B164:F165"/>
    <mergeCell ref="C167:K167"/>
    <mergeCell ref="L167:O167"/>
    <mergeCell ref="B168:B169"/>
    <mergeCell ref="C168:K169"/>
    <mergeCell ref="L168:O169"/>
    <mergeCell ref="B170:H170"/>
    <mergeCell ref="I170:J170"/>
    <mergeCell ref="L170:M170"/>
    <mergeCell ref="I172:J172"/>
    <mergeCell ref="L172:M172"/>
    <mergeCell ref="B173:N173"/>
    <mergeCell ref="C176:K176"/>
    <mergeCell ref="L176:O176"/>
    <mergeCell ref="B177:B178"/>
    <mergeCell ref="C177:K178"/>
    <mergeCell ref="L177:O178"/>
    <mergeCell ref="B179:H179"/>
    <mergeCell ref="I179:J179"/>
    <mergeCell ref="C159:H159"/>
    <mergeCell ref="I159:J159"/>
    <mergeCell ref="L159:M159"/>
    <mergeCell ref="C161:H161"/>
    <mergeCell ref="I161:J161"/>
    <mergeCell ref="L161:M161"/>
    <mergeCell ref="C151:K151"/>
    <mergeCell ref="L151:O151"/>
    <mergeCell ref="B152:B153"/>
    <mergeCell ref="C152:K153"/>
    <mergeCell ref="L152:O153"/>
    <mergeCell ref="B154:H154"/>
    <mergeCell ref="I154:J154"/>
    <mergeCell ref="L154:M154"/>
    <mergeCell ref="C155:H155"/>
    <mergeCell ref="I155:J155"/>
    <mergeCell ref="L155:M155"/>
    <mergeCell ref="C146:H146"/>
    <mergeCell ref="I146:J146"/>
    <mergeCell ref="L146:M146"/>
    <mergeCell ref="B147:N147"/>
    <mergeCell ref="C144:H144"/>
    <mergeCell ref="I144:J144"/>
    <mergeCell ref="L144:M144"/>
    <mergeCell ref="C145:H145"/>
    <mergeCell ref="I145:J145"/>
    <mergeCell ref="L145:M145"/>
    <mergeCell ref="C141:H141"/>
    <mergeCell ref="I141:J141"/>
    <mergeCell ref="L141:M141"/>
    <mergeCell ref="C142:H142"/>
    <mergeCell ref="I142:J142"/>
    <mergeCell ref="L142:M142"/>
    <mergeCell ref="C143:H143"/>
    <mergeCell ref="I143:J143"/>
    <mergeCell ref="L143:M143"/>
    <mergeCell ref="C136:K136"/>
    <mergeCell ref="L136:O136"/>
    <mergeCell ref="B137:B138"/>
    <mergeCell ref="C137:K138"/>
    <mergeCell ref="L137:O138"/>
    <mergeCell ref="B139:H139"/>
    <mergeCell ref="I139:J139"/>
    <mergeCell ref="L139:M139"/>
    <mergeCell ref="C140:H140"/>
    <mergeCell ref="I140:J140"/>
    <mergeCell ref="L140:M140"/>
    <mergeCell ref="B133:N133"/>
    <mergeCell ref="C130:H130"/>
    <mergeCell ref="I130:J130"/>
    <mergeCell ref="L130:M130"/>
    <mergeCell ref="C131:H131"/>
    <mergeCell ref="I131:J131"/>
    <mergeCell ref="L131:M131"/>
    <mergeCell ref="C132:H132"/>
    <mergeCell ref="I132:J132"/>
    <mergeCell ref="L132:M132"/>
    <mergeCell ref="L129:M129"/>
    <mergeCell ref="C124:K124"/>
    <mergeCell ref="L124:O124"/>
    <mergeCell ref="B125:B126"/>
    <mergeCell ref="C125:K126"/>
    <mergeCell ref="L125:O126"/>
    <mergeCell ref="B127:H127"/>
    <mergeCell ref="I127:J127"/>
    <mergeCell ref="L127:M127"/>
    <mergeCell ref="C128:H128"/>
    <mergeCell ref="I128:J128"/>
    <mergeCell ref="L128:M128"/>
    <mergeCell ref="C129:H129"/>
    <mergeCell ref="I129:J129"/>
    <mergeCell ref="B104:N104"/>
    <mergeCell ref="C117:H117"/>
    <mergeCell ref="I117:J117"/>
    <mergeCell ref="L117:M117"/>
    <mergeCell ref="C118:H118"/>
    <mergeCell ref="I118:J118"/>
    <mergeCell ref="L118:M118"/>
    <mergeCell ref="B119:N119"/>
    <mergeCell ref="C113:H113"/>
    <mergeCell ref="I113:J113"/>
    <mergeCell ref="L113:M113"/>
    <mergeCell ref="C114:H114"/>
    <mergeCell ref="I114:J114"/>
    <mergeCell ref="L114:M114"/>
    <mergeCell ref="C116:H116"/>
    <mergeCell ref="I116:J116"/>
    <mergeCell ref="L116:M116"/>
    <mergeCell ref="C115:H115"/>
    <mergeCell ref="I115:J115"/>
    <mergeCell ref="L115:M115"/>
    <mergeCell ref="C108:K108"/>
    <mergeCell ref="L108:O108"/>
    <mergeCell ref="B109:B110"/>
    <mergeCell ref="C109:K110"/>
    <mergeCell ref="L109:O110"/>
    <mergeCell ref="B111:H111"/>
    <mergeCell ref="I111:J111"/>
    <mergeCell ref="L111:M111"/>
    <mergeCell ref="C112:H112"/>
    <mergeCell ref="I112:J112"/>
    <mergeCell ref="L112:M112"/>
    <mergeCell ref="C103:H103"/>
    <mergeCell ref="I97:J97"/>
    <mergeCell ref="L97:M97"/>
    <mergeCell ref="C98:H98"/>
    <mergeCell ref="I98:J98"/>
    <mergeCell ref="L98:M98"/>
    <mergeCell ref="C99:H99"/>
    <mergeCell ref="I99:J99"/>
    <mergeCell ref="L99:M99"/>
    <mergeCell ref="I103:J103"/>
    <mergeCell ref="L103:M103"/>
    <mergeCell ref="C100:H100"/>
    <mergeCell ref="I100:J100"/>
    <mergeCell ref="L100:M100"/>
    <mergeCell ref="C101:H101"/>
    <mergeCell ref="I101:J101"/>
    <mergeCell ref="L101:M101"/>
    <mergeCell ref="B93:B94"/>
    <mergeCell ref="C97:H97"/>
    <mergeCell ref="C93:K94"/>
    <mergeCell ref="L93:O94"/>
    <mergeCell ref="B95:H95"/>
    <mergeCell ref="I95:J95"/>
    <mergeCell ref="L95:M95"/>
    <mergeCell ref="C96:H96"/>
    <mergeCell ref="I96:J96"/>
    <mergeCell ref="L96:M96"/>
    <mergeCell ref="B4:O6"/>
    <mergeCell ref="C16:H16"/>
    <mergeCell ref="C17:H17"/>
    <mergeCell ref="C18:H18"/>
    <mergeCell ref="L12:O12"/>
    <mergeCell ref="C19:H19"/>
    <mergeCell ref="C20:H20"/>
    <mergeCell ref="C12:K12"/>
    <mergeCell ref="B15:H15"/>
    <mergeCell ref="I16:J16"/>
    <mergeCell ref="I17:J17"/>
    <mergeCell ref="I18:J18"/>
    <mergeCell ref="L20:M20"/>
    <mergeCell ref="L15:M15"/>
    <mergeCell ref="B13:B14"/>
    <mergeCell ref="C13:K14"/>
    <mergeCell ref="L13:O14"/>
    <mergeCell ref="B8:F8"/>
    <mergeCell ref="L16:M16"/>
    <mergeCell ref="L17:M17"/>
    <mergeCell ref="L18:M18"/>
    <mergeCell ref="L19:M19"/>
    <mergeCell ref="I19:J19"/>
    <mergeCell ref="I20:J20"/>
    <mergeCell ref="C102:H102"/>
    <mergeCell ref="I102:J102"/>
    <mergeCell ref="L102:M102"/>
    <mergeCell ref="L86:M86"/>
    <mergeCell ref="C87:H87"/>
    <mergeCell ref="I87:J87"/>
    <mergeCell ref="L87:M87"/>
    <mergeCell ref="B90:N90"/>
    <mergeCell ref="B79:G80"/>
    <mergeCell ref="C88:H88"/>
    <mergeCell ref="I88:J88"/>
    <mergeCell ref="L88:M88"/>
    <mergeCell ref="C89:H89"/>
    <mergeCell ref="I89:J89"/>
    <mergeCell ref="L89:M89"/>
    <mergeCell ref="C83:K83"/>
    <mergeCell ref="L83:O83"/>
    <mergeCell ref="B84:B85"/>
    <mergeCell ref="C84:K85"/>
    <mergeCell ref="L84:O85"/>
    <mergeCell ref="B86:H86"/>
    <mergeCell ref="I86:J86"/>
    <mergeCell ref="C92:K92"/>
    <mergeCell ref="L92:O92"/>
    <mergeCell ref="C28:K28"/>
    <mergeCell ref="L28:O28"/>
    <mergeCell ref="L21:M21"/>
    <mergeCell ref="L22:M22"/>
    <mergeCell ref="I21:J21"/>
    <mergeCell ref="I22:J22"/>
    <mergeCell ref="L23:M23"/>
    <mergeCell ref="B24:N24"/>
    <mergeCell ref="B29:B30"/>
    <mergeCell ref="C29:K30"/>
    <mergeCell ref="L29:O30"/>
    <mergeCell ref="C21:H21"/>
    <mergeCell ref="C22:H22"/>
    <mergeCell ref="C23:H23"/>
    <mergeCell ref="I23:J23"/>
    <mergeCell ref="C34:H34"/>
    <mergeCell ref="I34:J34"/>
    <mergeCell ref="L34:M34"/>
    <mergeCell ref="B31:H31"/>
    <mergeCell ref="L31:M31"/>
    <mergeCell ref="C32:H32"/>
    <mergeCell ref="I32:J32"/>
    <mergeCell ref="L32:M32"/>
    <mergeCell ref="L43:M43"/>
    <mergeCell ref="B36:N36"/>
    <mergeCell ref="C39:K39"/>
    <mergeCell ref="L39:O39"/>
    <mergeCell ref="B40:B41"/>
    <mergeCell ref="C40:K41"/>
    <mergeCell ref="L40:O41"/>
    <mergeCell ref="C35:H35"/>
    <mergeCell ref="I35:J35"/>
    <mergeCell ref="L35:M35"/>
    <mergeCell ref="C33:H33"/>
    <mergeCell ref="I33:J33"/>
    <mergeCell ref="L33:M33"/>
    <mergeCell ref="B52:H52"/>
    <mergeCell ref="I52:J52"/>
    <mergeCell ref="L52:M52"/>
    <mergeCell ref="C53:H53"/>
    <mergeCell ref="I53:J53"/>
    <mergeCell ref="L53:M53"/>
    <mergeCell ref="B26:G26"/>
    <mergeCell ref="C49:K49"/>
    <mergeCell ref="L49:O49"/>
    <mergeCell ref="B50:B51"/>
    <mergeCell ref="C50:K51"/>
    <mergeCell ref="L50:O51"/>
    <mergeCell ref="C45:H45"/>
    <mergeCell ref="I45:J45"/>
    <mergeCell ref="L45:M45"/>
    <mergeCell ref="B46:N46"/>
    <mergeCell ref="I42:J42"/>
    <mergeCell ref="C44:H44"/>
    <mergeCell ref="I44:J44"/>
    <mergeCell ref="L44:M44"/>
    <mergeCell ref="B42:H42"/>
    <mergeCell ref="L42:M42"/>
    <mergeCell ref="C43:H43"/>
    <mergeCell ref="I43:J43"/>
    <mergeCell ref="C54:H54"/>
    <mergeCell ref="I54:J54"/>
    <mergeCell ref="L54:M54"/>
    <mergeCell ref="C59:H59"/>
    <mergeCell ref="I59:J59"/>
    <mergeCell ref="L59:M59"/>
    <mergeCell ref="C55:H55"/>
    <mergeCell ref="I55:J55"/>
    <mergeCell ref="L55:M55"/>
    <mergeCell ref="C63:K63"/>
    <mergeCell ref="L63:O63"/>
    <mergeCell ref="B64:B65"/>
    <mergeCell ref="C64:K65"/>
    <mergeCell ref="L64:O65"/>
    <mergeCell ref="B60:N60"/>
    <mergeCell ref="C56:H56"/>
    <mergeCell ref="C57:H57"/>
    <mergeCell ref="C58:H58"/>
    <mergeCell ref="I56:J56"/>
    <mergeCell ref="I57:J57"/>
    <mergeCell ref="I58:J58"/>
    <mergeCell ref="L56:M56"/>
    <mergeCell ref="L57:M57"/>
    <mergeCell ref="L58:M58"/>
    <mergeCell ref="C68:H68"/>
    <mergeCell ref="I68:J68"/>
    <mergeCell ref="L68:M68"/>
    <mergeCell ref="C69:H69"/>
    <mergeCell ref="I69:J69"/>
    <mergeCell ref="L69:M69"/>
    <mergeCell ref="B66:H66"/>
    <mergeCell ref="I66:J66"/>
    <mergeCell ref="L66:M66"/>
    <mergeCell ref="C67:H67"/>
    <mergeCell ref="I67:J67"/>
    <mergeCell ref="L67:M67"/>
    <mergeCell ref="C72:H72"/>
    <mergeCell ref="I72:J72"/>
    <mergeCell ref="L72:M72"/>
    <mergeCell ref="C76:H76"/>
    <mergeCell ref="I76:J76"/>
    <mergeCell ref="L76:M76"/>
    <mergeCell ref="C70:H70"/>
    <mergeCell ref="I70:J70"/>
    <mergeCell ref="L70:M70"/>
    <mergeCell ref="C71:H71"/>
    <mergeCell ref="I71:J71"/>
    <mergeCell ref="L71:M71"/>
    <mergeCell ref="B77:N77"/>
    <mergeCell ref="C73:H73"/>
    <mergeCell ref="I73:J73"/>
    <mergeCell ref="L73:M73"/>
    <mergeCell ref="C74:H74"/>
    <mergeCell ref="I74:J74"/>
    <mergeCell ref="L74:M74"/>
    <mergeCell ref="C75:H75"/>
    <mergeCell ref="I75:J75"/>
    <mergeCell ref="L75:M75"/>
  </mergeCells>
  <pageMargins left="0.7" right="0.7" top="0.75" bottom="0.75" header="0.3" footer="0.3"/>
  <pageSetup scale="52" orientation="portrait" r:id="rId1"/>
  <rowBreaks count="2" manualBreakCount="2">
    <brk id="65" max="14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8"/>
  <sheetViews>
    <sheetView topLeftCell="A312" workbookViewId="0">
      <selection activeCell="I332" sqref="I332"/>
    </sheetView>
  </sheetViews>
  <sheetFormatPr baseColWidth="10" defaultRowHeight="12.75" x14ac:dyDescent="0.2"/>
  <cols>
    <col min="1" max="1" width="11.42578125" style="140"/>
    <col min="2" max="2" width="45.42578125" style="140" customWidth="1"/>
    <col min="3" max="3" width="11.7109375" style="140" customWidth="1"/>
    <col min="4" max="4" width="11.42578125" style="140"/>
    <col min="5" max="5" width="17" style="140" customWidth="1"/>
    <col min="6" max="6" width="14.42578125" style="140" customWidth="1"/>
    <col min="7" max="7" width="15.5703125" style="140" bestFit="1" customWidth="1"/>
    <col min="8" max="8" width="12" style="140" bestFit="1" customWidth="1"/>
    <col min="9" max="13" width="11.42578125" style="140"/>
    <col min="14" max="14" width="10.7109375" style="140" customWidth="1"/>
    <col min="15" max="16" width="11.42578125" style="140" hidden="1" customWidth="1"/>
    <col min="17" max="17" width="11.42578125" style="140"/>
    <col min="18" max="18" width="12.5703125" style="140" customWidth="1"/>
    <col min="19" max="20" width="11.42578125" style="140"/>
    <col min="21" max="21" width="8" style="140" customWidth="1"/>
    <col min="22" max="22" width="15.85546875" style="140" customWidth="1"/>
    <col min="23" max="16384" width="11.42578125" style="140"/>
  </cols>
  <sheetData>
    <row r="2" spans="1:11" x14ac:dyDescent="0.2">
      <c r="B2" s="477" t="s">
        <v>220</v>
      </c>
      <c r="C2" s="477"/>
      <c r="D2" s="477"/>
      <c r="E2" s="477"/>
      <c r="F2" s="477"/>
      <c r="G2" s="477"/>
      <c r="H2" s="477"/>
    </row>
    <row r="3" spans="1:11" x14ac:dyDescent="0.2">
      <c r="C3" s="120"/>
      <c r="D3" s="120"/>
      <c r="E3" s="120"/>
      <c r="F3" s="120"/>
      <c r="G3" s="120"/>
      <c r="H3" s="120"/>
    </row>
    <row r="4" spans="1:11" x14ac:dyDescent="0.2">
      <c r="B4" s="119" t="s">
        <v>218</v>
      </c>
      <c r="C4" s="477" t="s">
        <v>0</v>
      </c>
      <c r="D4" s="477"/>
      <c r="E4" s="477"/>
      <c r="F4" s="477"/>
      <c r="G4" s="477"/>
      <c r="H4" s="477"/>
    </row>
    <row r="5" spans="1:11" x14ac:dyDescent="0.2">
      <c r="B5" s="66"/>
      <c r="C5" s="67"/>
      <c r="D5" s="67"/>
      <c r="E5" s="67"/>
      <c r="F5" s="67"/>
      <c r="G5" s="68"/>
      <c r="H5" s="69"/>
    </row>
    <row r="6" spans="1:11" x14ac:dyDescent="0.2">
      <c r="B6" s="66"/>
      <c r="C6" s="70"/>
      <c r="D6" s="70"/>
      <c r="E6" s="70"/>
      <c r="F6" s="70"/>
      <c r="G6" s="70"/>
      <c r="H6" s="119"/>
    </row>
    <row r="7" spans="1:11" x14ac:dyDescent="0.2">
      <c r="B7" s="107" t="s">
        <v>214</v>
      </c>
      <c r="C7" s="462" t="s">
        <v>174</v>
      </c>
      <c r="D7" s="462"/>
      <c r="E7" s="462"/>
      <c r="F7" s="462"/>
      <c r="G7" s="462"/>
      <c r="H7" s="462"/>
    </row>
    <row r="8" spans="1:11" ht="15" customHeight="1" x14ac:dyDescent="0.2">
      <c r="A8" s="155"/>
      <c r="B8" s="107" t="s">
        <v>215</v>
      </c>
      <c r="C8" s="463" t="s">
        <v>219</v>
      </c>
      <c r="D8" s="463"/>
      <c r="E8" s="463"/>
      <c r="F8" s="463"/>
      <c r="G8" s="463"/>
      <c r="H8" s="463"/>
    </row>
    <row r="9" spans="1:11" ht="15" customHeight="1" x14ac:dyDescent="0.2">
      <c r="A9" s="155"/>
      <c r="B9" s="71"/>
      <c r="C9" s="463"/>
      <c r="D9" s="463"/>
      <c r="E9" s="463"/>
      <c r="F9" s="463"/>
      <c r="G9" s="463"/>
      <c r="H9" s="463"/>
    </row>
    <row r="10" spans="1:11" ht="15.75" customHeight="1" x14ac:dyDescent="0.2">
      <c r="B10" s="70"/>
      <c r="C10" s="70"/>
      <c r="D10" s="70"/>
      <c r="E10" s="70"/>
      <c r="G10" s="72" t="s">
        <v>216</v>
      </c>
      <c r="H10" s="121" t="s">
        <v>61</v>
      </c>
      <c r="I10" s="141"/>
      <c r="J10" s="141"/>
      <c r="K10" s="141"/>
    </row>
    <row r="11" spans="1:11" ht="15.75" customHeight="1" x14ac:dyDescent="0.2">
      <c r="C11" s="70"/>
      <c r="D11" s="70"/>
      <c r="E11" s="70"/>
      <c r="G11" s="73"/>
      <c r="H11" s="74"/>
      <c r="I11" s="141"/>
      <c r="J11" s="141"/>
      <c r="K11" s="141"/>
    </row>
    <row r="12" spans="1:11" ht="15.75" customHeight="1" x14ac:dyDescent="0.2">
      <c r="B12" s="80" t="s">
        <v>201</v>
      </c>
      <c r="C12" s="70"/>
      <c r="D12" s="70"/>
      <c r="E12" s="70"/>
      <c r="G12" s="73"/>
      <c r="H12" s="74"/>
      <c r="I12" s="141"/>
      <c r="J12" s="141"/>
      <c r="K12" s="141"/>
    </row>
    <row r="13" spans="1:11" x14ac:dyDescent="0.2">
      <c r="B13" s="75" t="s">
        <v>49</v>
      </c>
      <c r="C13" s="75" t="s">
        <v>12</v>
      </c>
      <c r="D13" s="121" t="s">
        <v>14</v>
      </c>
      <c r="E13" s="76" t="s">
        <v>202</v>
      </c>
      <c r="F13" s="121" t="s">
        <v>203</v>
      </c>
      <c r="G13" s="121" t="s">
        <v>204</v>
      </c>
      <c r="H13" s="119"/>
      <c r="I13" s="156"/>
      <c r="J13" s="156"/>
      <c r="K13" s="156"/>
    </row>
    <row r="14" spans="1:11" x14ac:dyDescent="0.2">
      <c r="B14" s="142" t="s">
        <v>9</v>
      </c>
      <c r="C14" s="143" t="s">
        <v>24</v>
      </c>
      <c r="D14" s="144" t="s">
        <v>20</v>
      </c>
      <c r="E14" s="145">
        <f>+'PRECIOS UNITARIOS'!N23</f>
        <v>2186714</v>
      </c>
      <c r="F14" s="146">
        <v>7.0000000000000001E-3</v>
      </c>
      <c r="G14" s="147">
        <f>+E14*F14</f>
        <v>15306.998</v>
      </c>
      <c r="H14" s="77" t="s">
        <v>205</v>
      </c>
      <c r="I14" s="157"/>
      <c r="J14" s="157"/>
      <c r="K14" s="157"/>
    </row>
    <row r="15" spans="1:11" ht="13.5" thickBot="1" x14ac:dyDescent="0.25">
      <c r="B15" s="142" t="s">
        <v>5</v>
      </c>
      <c r="C15" s="142" t="s">
        <v>22</v>
      </c>
      <c r="D15" s="142" t="s">
        <v>217</v>
      </c>
      <c r="E15" s="148">
        <f>+'PRECIOS UNITARIOS'!N19</f>
        <v>13411.5</v>
      </c>
      <c r="F15" s="146">
        <v>25</v>
      </c>
      <c r="G15" s="147">
        <f>+E15*F15</f>
        <v>335287.5</v>
      </c>
      <c r="H15" s="77"/>
    </row>
    <row r="16" spans="1:11" ht="13.5" thickBot="1" x14ac:dyDescent="0.25">
      <c r="B16" s="70"/>
      <c r="C16" s="70"/>
      <c r="D16" s="70"/>
      <c r="E16" s="70"/>
      <c r="F16" s="70" t="s">
        <v>205</v>
      </c>
      <c r="G16" s="78" t="s">
        <v>206</v>
      </c>
      <c r="H16" s="116">
        <f>SUM(G14:G15)</f>
        <v>350594.49800000002</v>
      </c>
    </row>
    <row r="17" spans="2:8" x14ac:dyDescent="0.2">
      <c r="B17" s="80" t="s">
        <v>207</v>
      </c>
      <c r="C17" s="70"/>
      <c r="D17" s="70"/>
      <c r="E17" s="70"/>
      <c r="F17" s="70"/>
      <c r="G17" s="81"/>
      <c r="H17" s="77"/>
    </row>
    <row r="18" spans="2:8" x14ac:dyDescent="0.2">
      <c r="B18" s="466" t="s">
        <v>49</v>
      </c>
      <c r="C18" s="466"/>
      <c r="D18" s="121" t="s">
        <v>12</v>
      </c>
      <c r="E18" s="121" t="s">
        <v>13</v>
      </c>
      <c r="F18" s="121" t="s">
        <v>208</v>
      </c>
      <c r="G18" s="82" t="s">
        <v>204</v>
      </c>
      <c r="H18" s="77"/>
    </row>
    <row r="19" spans="2:8" ht="13.5" thickBot="1" x14ac:dyDescent="0.25">
      <c r="B19" s="478" t="s">
        <v>6</v>
      </c>
      <c r="C19" s="478"/>
      <c r="D19" s="139" t="s">
        <v>23</v>
      </c>
      <c r="E19" s="146">
        <v>1</v>
      </c>
      <c r="F19" s="148">
        <f>+'PRECIOS UNITARIOS'!N20</f>
        <v>27836.48</v>
      </c>
      <c r="G19" s="147">
        <f>+F19*E19</f>
        <v>27836.48</v>
      </c>
      <c r="H19" s="77"/>
    </row>
    <row r="20" spans="2:8" ht="13.5" thickBot="1" x14ac:dyDescent="0.25">
      <c r="B20" s="70"/>
      <c r="C20" s="70"/>
      <c r="D20" s="70"/>
      <c r="E20" s="70"/>
      <c r="F20" s="70"/>
      <c r="G20" s="83" t="s">
        <v>206</v>
      </c>
      <c r="H20" s="116">
        <f>SUM(G19:G19)</f>
        <v>27836.48</v>
      </c>
    </row>
    <row r="21" spans="2:8" x14ac:dyDescent="0.2">
      <c r="B21" s="80" t="s">
        <v>209</v>
      </c>
      <c r="C21" s="70"/>
      <c r="D21" s="70"/>
      <c r="E21" s="70"/>
      <c r="F21" s="70"/>
      <c r="G21" s="84"/>
      <c r="H21" s="69"/>
    </row>
    <row r="22" spans="2:8" x14ac:dyDescent="0.2">
      <c r="B22" s="466" t="s">
        <v>210</v>
      </c>
      <c r="C22" s="466"/>
      <c r="D22" s="121" t="s">
        <v>14</v>
      </c>
      <c r="E22" s="121" t="s">
        <v>211</v>
      </c>
      <c r="F22" s="121" t="s">
        <v>13</v>
      </c>
      <c r="G22" s="85" t="s">
        <v>212</v>
      </c>
      <c r="H22" s="69"/>
    </row>
    <row r="23" spans="2:8" x14ac:dyDescent="0.2">
      <c r="B23" s="466" t="s">
        <v>2</v>
      </c>
      <c r="C23" s="466"/>
      <c r="D23" s="82" t="s">
        <v>19</v>
      </c>
      <c r="E23" s="138">
        <v>102041.21</v>
      </c>
      <c r="F23" s="86">
        <v>4.5</v>
      </c>
      <c r="G23" s="115">
        <f>+E23*F23</f>
        <v>459185.44500000001</v>
      </c>
      <c r="H23" s="69"/>
    </row>
    <row r="24" spans="2:8" x14ac:dyDescent="0.2">
      <c r="B24" s="466" t="s">
        <v>3</v>
      </c>
      <c r="C24" s="466"/>
      <c r="D24" s="82" t="s">
        <v>19</v>
      </c>
      <c r="E24" s="138">
        <v>88716.46</v>
      </c>
      <c r="F24" s="86">
        <v>4.5</v>
      </c>
      <c r="G24" s="115">
        <f t="shared" ref="G24" si="0">+E24*F24</f>
        <v>399224.07</v>
      </c>
      <c r="H24" s="69"/>
    </row>
    <row r="25" spans="2:8" x14ac:dyDescent="0.2">
      <c r="B25" s="466" t="s">
        <v>4</v>
      </c>
      <c r="C25" s="466"/>
      <c r="D25" s="82" t="s">
        <v>19</v>
      </c>
      <c r="E25" s="138">
        <v>88716.46</v>
      </c>
      <c r="F25" s="82">
        <v>4.5</v>
      </c>
      <c r="G25" s="115">
        <f t="shared" ref="G25" si="1">+E25*F25</f>
        <v>399224.07</v>
      </c>
      <c r="H25" s="69"/>
    </row>
    <row r="26" spans="2:8" x14ac:dyDescent="0.2">
      <c r="B26" s="466" t="s">
        <v>7</v>
      </c>
      <c r="C26" s="466"/>
      <c r="D26" s="82" t="s">
        <v>19</v>
      </c>
      <c r="E26" s="138">
        <v>164283.24</v>
      </c>
      <c r="F26" s="82">
        <v>4.5</v>
      </c>
      <c r="G26" s="115">
        <f t="shared" ref="G26:G27" si="2">+E26*F26</f>
        <v>739274.58</v>
      </c>
      <c r="H26" s="69"/>
    </row>
    <row r="27" spans="2:8" ht="13.5" thickBot="1" x14ac:dyDescent="0.25">
      <c r="B27" s="466" t="s">
        <v>8</v>
      </c>
      <c r="C27" s="466"/>
      <c r="D27" s="82" t="s">
        <v>19</v>
      </c>
      <c r="E27" s="138">
        <v>42179.07</v>
      </c>
      <c r="F27" s="82">
        <v>4.5</v>
      </c>
      <c r="G27" s="115">
        <f t="shared" si="2"/>
        <v>189805.815</v>
      </c>
      <c r="H27" s="69"/>
    </row>
    <row r="28" spans="2:8" ht="13.5" thickBot="1" x14ac:dyDescent="0.25">
      <c r="B28" s="70"/>
      <c r="C28" s="70"/>
      <c r="D28" s="70"/>
      <c r="E28" s="70"/>
      <c r="F28" s="70"/>
      <c r="G28" s="88" t="s">
        <v>206</v>
      </c>
      <c r="H28" s="116">
        <f>SUM(G23:G27)</f>
        <v>2186713.98</v>
      </c>
    </row>
    <row r="29" spans="2:8" x14ac:dyDescent="0.2">
      <c r="B29" s="70" t="s">
        <v>205</v>
      </c>
      <c r="C29" s="70"/>
      <c r="D29" s="70"/>
      <c r="H29" s="149" t="s">
        <v>205</v>
      </c>
    </row>
    <row r="30" spans="2:8" ht="13.5" thickBot="1" x14ac:dyDescent="0.25">
      <c r="B30" s="70" t="s">
        <v>227</v>
      </c>
      <c r="C30" s="70"/>
      <c r="D30" s="70"/>
      <c r="E30" s="70"/>
      <c r="F30" s="70"/>
      <c r="G30" s="84"/>
      <c r="H30" s="69"/>
    </row>
    <row r="31" spans="2:8" ht="14.25" thickTop="1" thickBot="1" x14ac:dyDescent="0.25">
      <c r="B31" s="98" t="s">
        <v>49</v>
      </c>
      <c r="C31" s="94" t="s">
        <v>205</v>
      </c>
      <c r="D31" s="92" t="s">
        <v>14</v>
      </c>
      <c r="E31" s="92" t="s">
        <v>211</v>
      </c>
      <c r="F31" s="92" t="s">
        <v>203</v>
      </c>
      <c r="G31" s="99" t="s">
        <v>212</v>
      </c>
      <c r="H31" s="69"/>
    </row>
    <row r="32" spans="2:8" ht="13.5" thickTop="1" x14ac:dyDescent="0.2">
      <c r="B32" s="100" t="s">
        <v>223</v>
      </c>
      <c r="C32" s="101"/>
      <c r="D32" s="102" t="s">
        <v>231</v>
      </c>
      <c r="E32" s="102" t="s">
        <v>230</v>
      </c>
      <c r="F32" s="108" t="s">
        <v>233</v>
      </c>
      <c r="G32" s="103" t="s">
        <v>232</v>
      </c>
      <c r="H32" s="69"/>
    </row>
    <row r="33" spans="2:8" ht="13.5" thickBot="1" x14ac:dyDescent="0.25">
      <c r="B33" s="104"/>
      <c r="C33" s="105"/>
      <c r="D33" s="106"/>
      <c r="E33" s="106"/>
      <c r="F33" s="106"/>
      <c r="G33" s="113"/>
      <c r="H33" s="69"/>
    </row>
    <row r="34" spans="2:8" ht="14.25" thickTop="1" thickBot="1" x14ac:dyDescent="0.25">
      <c r="B34" s="70"/>
      <c r="C34" s="70"/>
      <c r="D34" s="70"/>
      <c r="E34" s="70"/>
      <c r="F34" s="70"/>
      <c r="G34" s="88" t="s">
        <v>206</v>
      </c>
      <c r="H34" s="79">
        <v>0</v>
      </c>
    </row>
    <row r="35" spans="2:8" x14ac:dyDescent="0.2">
      <c r="E35" s="119"/>
      <c r="F35" s="119"/>
      <c r="G35" s="74"/>
      <c r="H35" s="129"/>
    </row>
    <row r="36" spans="2:8" ht="13.5" thickBot="1" x14ac:dyDescent="0.25">
      <c r="E36" s="119"/>
      <c r="F36" s="119"/>
      <c r="G36" s="74"/>
      <c r="H36" s="129"/>
    </row>
    <row r="37" spans="2:8" ht="14.25" thickTop="1" thickBot="1" x14ac:dyDescent="0.25">
      <c r="E37" s="466" t="s">
        <v>213</v>
      </c>
      <c r="F37" s="466"/>
      <c r="G37" s="466"/>
      <c r="H37" s="197">
        <f>+H28+H20+H16</f>
        <v>2565144.9580000001</v>
      </c>
    </row>
    <row r="38" spans="2:8" ht="13.5" thickTop="1" x14ac:dyDescent="0.2"/>
    <row r="40" spans="2:8" x14ac:dyDescent="0.2">
      <c r="B40" s="71" t="s">
        <v>214</v>
      </c>
      <c r="C40" s="462" t="s">
        <v>197</v>
      </c>
      <c r="D40" s="462"/>
      <c r="E40" s="462"/>
      <c r="F40" s="462"/>
      <c r="G40" s="462"/>
      <c r="H40" s="462"/>
    </row>
    <row r="41" spans="2:8" x14ac:dyDescent="0.2">
      <c r="B41" s="71" t="s">
        <v>215</v>
      </c>
      <c r="C41" s="463" t="s">
        <v>147</v>
      </c>
      <c r="D41" s="463"/>
      <c r="E41" s="463"/>
      <c r="F41" s="463"/>
      <c r="G41" s="463"/>
      <c r="H41" s="463"/>
    </row>
    <row r="42" spans="2:8" x14ac:dyDescent="0.2">
      <c r="B42" s="71"/>
      <c r="C42" s="463"/>
      <c r="D42" s="463"/>
      <c r="E42" s="463"/>
      <c r="F42" s="463"/>
      <c r="G42" s="463"/>
      <c r="H42" s="463"/>
    </row>
    <row r="43" spans="2:8" x14ac:dyDescent="0.2">
      <c r="B43" s="70"/>
      <c r="C43" s="70"/>
      <c r="D43" s="70"/>
      <c r="E43" s="70"/>
      <c r="G43" s="72" t="s">
        <v>216</v>
      </c>
      <c r="H43" s="121" t="s">
        <v>221</v>
      </c>
    </row>
    <row r="44" spans="2:8" ht="13.5" thickBot="1" x14ac:dyDescent="0.25">
      <c r="B44" s="89" t="s">
        <v>201</v>
      </c>
      <c r="C44" s="70"/>
      <c r="D44" s="70"/>
      <c r="E44" s="70"/>
      <c r="F44" s="70"/>
      <c r="G44" s="70"/>
      <c r="H44" s="119"/>
    </row>
    <row r="45" spans="2:8" ht="14.25" thickTop="1" thickBot="1" x14ac:dyDescent="0.25">
      <c r="B45" s="90" t="s">
        <v>49</v>
      </c>
      <c r="C45" s="91" t="s">
        <v>222</v>
      </c>
      <c r="D45" s="92" t="s">
        <v>14</v>
      </c>
      <c r="E45" s="93" t="s">
        <v>202</v>
      </c>
      <c r="F45" s="92" t="s">
        <v>13</v>
      </c>
      <c r="G45" s="94" t="s">
        <v>204</v>
      </c>
      <c r="H45" s="119"/>
    </row>
    <row r="46" spans="2:8" ht="13.5" thickTop="1" x14ac:dyDescent="0.2">
      <c r="B46" s="109" t="s">
        <v>234</v>
      </c>
      <c r="C46" s="110" t="s">
        <v>22</v>
      </c>
      <c r="D46" s="110" t="s">
        <v>19</v>
      </c>
      <c r="E46" s="111">
        <f>+'PRECIOS UNITARIOS'!N33</f>
        <v>82009</v>
      </c>
      <c r="F46" s="111">
        <v>4.2000000000000003E-2</v>
      </c>
      <c r="G46" s="130">
        <f>+F46*E46</f>
        <v>3444.3780000000002</v>
      </c>
      <c r="H46" s="77" t="s">
        <v>205</v>
      </c>
    </row>
    <row r="47" spans="2:8" ht="13.5" thickBot="1" x14ac:dyDescent="0.25">
      <c r="B47" s="95" t="s">
        <v>9</v>
      </c>
      <c r="C47" s="96" t="s">
        <v>24</v>
      </c>
      <c r="D47" s="117" t="s">
        <v>20</v>
      </c>
      <c r="E47" s="97">
        <f>+'PRECIOS UNITARIOS'!N35</f>
        <v>255</v>
      </c>
      <c r="F47" s="97">
        <v>0.03</v>
      </c>
      <c r="G47" s="118">
        <f>+F47*E47</f>
        <v>7.6499999999999995</v>
      </c>
      <c r="H47" s="77"/>
    </row>
    <row r="48" spans="2:8" ht="14.25" thickTop="1" thickBot="1" x14ac:dyDescent="0.25">
      <c r="B48" s="70"/>
      <c r="C48" s="70"/>
      <c r="D48" s="70"/>
      <c r="E48" s="70"/>
      <c r="F48" s="70" t="s">
        <v>205</v>
      </c>
      <c r="G48" s="83" t="s">
        <v>206</v>
      </c>
      <c r="H48" s="79">
        <f>SUM(G46:G47)</f>
        <v>3452.0280000000002</v>
      </c>
    </row>
    <row r="49" spans="2:8" ht="13.5" thickBot="1" x14ac:dyDescent="0.25">
      <c r="B49" s="70" t="s">
        <v>207</v>
      </c>
      <c r="C49" s="70"/>
      <c r="D49" s="70"/>
      <c r="E49" s="70"/>
      <c r="F49" s="70"/>
      <c r="G49" s="81"/>
      <c r="H49" s="77"/>
    </row>
    <row r="50" spans="2:8" ht="13.5" thickTop="1" x14ac:dyDescent="0.2">
      <c r="B50" s="100" t="s">
        <v>49</v>
      </c>
      <c r="C50" s="112"/>
      <c r="D50" s="110" t="s">
        <v>12</v>
      </c>
      <c r="E50" s="110" t="s">
        <v>13</v>
      </c>
      <c r="F50" s="110" t="s">
        <v>208</v>
      </c>
      <c r="G50" s="101" t="s">
        <v>204</v>
      </c>
      <c r="H50" s="77"/>
    </row>
    <row r="51" spans="2:8" ht="13.5" thickBot="1" x14ac:dyDescent="0.25">
      <c r="B51" s="466" t="s">
        <v>223</v>
      </c>
      <c r="C51" s="466"/>
      <c r="D51" s="121" t="s">
        <v>224</v>
      </c>
      <c r="E51" s="82" t="s">
        <v>225</v>
      </c>
      <c r="F51" s="150" t="s">
        <v>224</v>
      </c>
      <c r="G51" s="87" t="s">
        <v>226</v>
      </c>
      <c r="H51" s="77"/>
    </row>
    <row r="52" spans="2:8" ht="13.5" thickBot="1" x14ac:dyDescent="0.25">
      <c r="B52" s="70"/>
      <c r="C52" s="70"/>
      <c r="D52" s="70"/>
      <c r="E52" s="70"/>
      <c r="F52" s="70"/>
      <c r="G52" s="83" t="s">
        <v>206</v>
      </c>
      <c r="H52" s="79">
        <f>SUM(G51:G51)</f>
        <v>0</v>
      </c>
    </row>
    <row r="53" spans="2:8" ht="13.5" thickBot="1" x14ac:dyDescent="0.25">
      <c r="B53" s="70" t="s">
        <v>209</v>
      </c>
      <c r="C53" s="70"/>
      <c r="D53" s="70"/>
      <c r="E53" s="70"/>
      <c r="F53" s="70"/>
      <c r="G53" s="84"/>
      <c r="H53" s="69"/>
    </row>
    <row r="54" spans="2:8" ht="14.25" thickTop="1" thickBot="1" x14ac:dyDescent="0.25">
      <c r="B54" s="98" t="s">
        <v>210</v>
      </c>
      <c r="C54" s="94" t="s">
        <v>205</v>
      </c>
      <c r="D54" s="92" t="s">
        <v>14</v>
      </c>
      <c r="E54" s="92" t="s">
        <v>211</v>
      </c>
      <c r="F54" s="92" t="s">
        <v>203</v>
      </c>
      <c r="G54" s="99" t="s">
        <v>212</v>
      </c>
      <c r="H54" s="69"/>
    </row>
    <row r="55" spans="2:8" ht="13.5" thickTop="1" x14ac:dyDescent="0.2">
      <c r="B55" s="100" t="s">
        <v>39</v>
      </c>
      <c r="C55" s="101"/>
      <c r="D55" s="102" t="s">
        <v>19</v>
      </c>
      <c r="E55" s="102">
        <f>+'PRECIOS UNITARIOS'!N32</f>
        <v>60721.94</v>
      </c>
      <c r="F55" s="108">
        <v>4.0000000000000001E-3</v>
      </c>
      <c r="G55" s="114">
        <v>255</v>
      </c>
      <c r="H55" s="69"/>
    </row>
    <row r="56" spans="2:8" ht="13.5" thickBot="1" x14ac:dyDescent="0.25">
      <c r="B56" s="104"/>
      <c r="C56" s="105"/>
      <c r="D56" s="106"/>
      <c r="E56" s="106"/>
      <c r="F56" s="106"/>
      <c r="G56" s="113"/>
      <c r="H56" s="69"/>
    </row>
    <row r="57" spans="2:8" ht="14.25" thickTop="1" thickBot="1" x14ac:dyDescent="0.25">
      <c r="B57" s="70"/>
      <c r="C57" s="70"/>
      <c r="D57" s="70"/>
      <c r="E57" s="70"/>
      <c r="F57" s="70"/>
      <c r="G57" s="88" t="s">
        <v>206</v>
      </c>
      <c r="H57" s="116">
        <f>SUM(G55:G56)</f>
        <v>255</v>
      </c>
    </row>
    <row r="58" spans="2:8" x14ac:dyDescent="0.2">
      <c r="B58" s="70" t="s">
        <v>205</v>
      </c>
      <c r="C58" s="70"/>
      <c r="D58" s="70"/>
      <c r="H58" s="140" t="s">
        <v>205</v>
      </c>
    </row>
    <row r="59" spans="2:8" ht="13.5" thickBot="1" x14ac:dyDescent="0.25">
      <c r="B59" s="70" t="s">
        <v>227</v>
      </c>
      <c r="C59" s="70"/>
      <c r="D59" s="70"/>
      <c r="E59" s="70"/>
      <c r="F59" s="70"/>
      <c r="G59" s="84"/>
      <c r="H59" s="69"/>
    </row>
    <row r="60" spans="2:8" ht="14.25" thickTop="1" thickBot="1" x14ac:dyDescent="0.25">
      <c r="B60" s="98" t="s">
        <v>49</v>
      </c>
      <c r="C60" s="94" t="s">
        <v>205</v>
      </c>
      <c r="D60" s="92" t="s">
        <v>14</v>
      </c>
      <c r="E60" s="92" t="s">
        <v>211</v>
      </c>
      <c r="F60" s="92" t="s">
        <v>203</v>
      </c>
      <c r="G60" s="99" t="s">
        <v>212</v>
      </c>
      <c r="H60" s="69"/>
    </row>
    <row r="61" spans="2:8" ht="13.5" thickTop="1" x14ac:dyDescent="0.2">
      <c r="B61" s="100" t="s">
        <v>41</v>
      </c>
      <c r="C61" s="101"/>
      <c r="D61" s="102" t="s">
        <v>217</v>
      </c>
      <c r="E61" s="102">
        <f>+'PRECIOS UNITARIOS'!N34</f>
        <v>1250</v>
      </c>
      <c r="F61" s="108">
        <v>6.5</v>
      </c>
      <c r="G61" s="103">
        <f>+E61*F61</f>
        <v>8125</v>
      </c>
      <c r="H61" s="69"/>
    </row>
    <row r="62" spans="2:8" ht="13.5" thickBot="1" x14ac:dyDescent="0.25">
      <c r="B62" s="104"/>
      <c r="C62" s="105"/>
      <c r="D62" s="106"/>
      <c r="E62" s="106"/>
      <c r="F62" s="106"/>
      <c r="G62" s="113"/>
      <c r="H62" s="69"/>
    </row>
    <row r="63" spans="2:8" ht="14.25" thickTop="1" thickBot="1" x14ac:dyDescent="0.25">
      <c r="B63" s="70"/>
      <c r="C63" s="70"/>
      <c r="D63" s="70"/>
      <c r="E63" s="70"/>
      <c r="F63" s="70"/>
      <c r="G63" s="88" t="s">
        <v>206</v>
      </c>
      <c r="H63" s="79">
        <f>+G61</f>
        <v>8125</v>
      </c>
    </row>
    <row r="65" spans="2:23" ht="13.5" thickBot="1" x14ac:dyDescent="0.25"/>
    <row r="66" spans="2:23" ht="14.25" thickTop="1" thickBot="1" x14ac:dyDescent="0.25">
      <c r="E66" s="466" t="s">
        <v>213</v>
      </c>
      <c r="F66" s="466"/>
      <c r="G66" s="466"/>
      <c r="H66" s="133">
        <f>+H57+H52+H48+H63</f>
        <v>11832.028</v>
      </c>
    </row>
    <row r="67" spans="2:23" ht="13.5" thickTop="1" x14ac:dyDescent="0.2"/>
    <row r="70" spans="2:23" x14ac:dyDescent="0.2">
      <c r="B70" s="71" t="s">
        <v>214</v>
      </c>
      <c r="C70" s="462" t="s">
        <v>197</v>
      </c>
      <c r="D70" s="462"/>
      <c r="E70" s="462"/>
      <c r="F70" s="462"/>
      <c r="G70" s="462"/>
      <c r="H70" s="462"/>
    </row>
    <row r="71" spans="2:23" x14ac:dyDescent="0.2">
      <c r="B71" s="71" t="s">
        <v>215</v>
      </c>
      <c r="C71" s="463" t="s">
        <v>148</v>
      </c>
      <c r="D71" s="463"/>
      <c r="E71" s="463"/>
      <c r="F71" s="463"/>
      <c r="G71" s="463"/>
      <c r="H71" s="463"/>
    </row>
    <row r="72" spans="2:23" x14ac:dyDescent="0.2">
      <c r="B72" s="71"/>
      <c r="C72" s="463"/>
      <c r="D72" s="463"/>
      <c r="E72" s="463"/>
      <c r="F72" s="463"/>
      <c r="G72" s="463"/>
      <c r="H72" s="463"/>
    </row>
    <row r="73" spans="2:23" x14ac:dyDescent="0.2">
      <c r="B73" s="70"/>
      <c r="C73" s="70"/>
      <c r="D73" s="70"/>
      <c r="E73" s="70"/>
      <c r="G73" s="72" t="s">
        <v>216</v>
      </c>
      <c r="H73" s="121" t="s">
        <v>221</v>
      </c>
    </row>
    <row r="74" spans="2:23" ht="13.5" thickBot="1" x14ac:dyDescent="0.25">
      <c r="B74" s="89" t="s">
        <v>201</v>
      </c>
      <c r="C74" s="70"/>
      <c r="D74" s="70"/>
      <c r="E74" s="70"/>
      <c r="F74" s="70"/>
      <c r="G74" s="70"/>
      <c r="H74" s="119"/>
    </row>
    <row r="75" spans="2:23" ht="14.25" thickTop="1" thickBot="1" x14ac:dyDescent="0.25">
      <c r="B75" s="90" t="s">
        <v>49</v>
      </c>
      <c r="C75" s="91" t="s">
        <v>222</v>
      </c>
      <c r="D75" s="92" t="s">
        <v>14</v>
      </c>
      <c r="E75" s="93" t="s">
        <v>202</v>
      </c>
      <c r="F75" s="92" t="s">
        <v>13</v>
      </c>
      <c r="G75" s="94" t="s">
        <v>204</v>
      </c>
      <c r="H75" s="119"/>
      <c r="J75" s="151"/>
      <c r="K75" s="152"/>
      <c r="L75" s="152"/>
      <c r="M75" s="152"/>
      <c r="N75" s="152"/>
      <c r="O75" s="152"/>
      <c r="P75" s="152"/>
      <c r="Q75" s="152"/>
      <c r="R75" s="152"/>
      <c r="S75" s="152"/>
      <c r="T75" s="153"/>
      <c r="U75" s="153"/>
      <c r="V75" s="153"/>
      <c r="W75" s="153"/>
    </row>
    <row r="76" spans="2:23" ht="14.25" thickTop="1" thickBot="1" x14ac:dyDescent="0.25">
      <c r="B76" s="95" t="s">
        <v>9</v>
      </c>
      <c r="C76" s="96" t="s">
        <v>24</v>
      </c>
      <c r="D76" s="117" t="s">
        <v>20</v>
      </c>
      <c r="E76" s="97">
        <f>+'PRECIOS UNITARIOS'!N45</f>
        <v>45170</v>
      </c>
      <c r="F76" s="123">
        <v>3.3000000000000002E-2</v>
      </c>
      <c r="G76" s="118">
        <f>+F76*E76</f>
        <v>1490.6100000000001</v>
      </c>
      <c r="H76" s="77"/>
      <c r="J76" s="153"/>
      <c r="K76" s="156"/>
      <c r="L76" s="156"/>
      <c r="M76" s="156"/>
      <c r="N76" s="156"/>
      <c r="O76" s="156"/>
      <c r="P76" s="156"/>
      <c r="Q76" s="156"/>
      <c r="R76" s="156"/>
      <c r="S76" s="156"/>
      <c r="T76" s="153"/>
      <c r="U76" s="153"/>
      <c r="V76" s="153"/>
      <c r="W76" s="153"/>
    </row>
    <row r="77" spans="2:23" ht="14.25" thickTop="1" thickBot="1" x14ac:dyDescent="0.25">
      <c r="B77" s="70"/>
      <c r="C77" s="70"/>
      <c r="D77" s="70"/>
      <c r="E77" s="70"/>
      <c r="F77" s="70" t="s">
        <v>205</v>
      </c>
      <c r="G77" s="83" t="s">
        <v>206</v>
      </c>
      <c r="H77" s="124">
        <f>SUM(G76:G76)</f>
        <v>1490.6100000000001</v>
      </c>
      <c r="J77" s="474"/>
      <c r="K77" s="474"/>
      <c r="L77" s="474"/>
      <c r="M77" s="474"/>
      <c r="N77" s="474"/>
      <c r="O77" s="474"/>
      <c r="P77" s="474"/>
      <c r="Q77" s="474"/>
      <c r="R77" s="474"/>
      <c r="S77" s="154"/>
      <c r="T77" s="474"/>
      <c r="U77" s="474"/>
      <c r="V77" s="154"/>
      <c r="W77" s="154"/>
    </row>
    <row r="78" spans="2:23" ht="13.5" thickBot="1" x14ac:dyDescent="0.25">
      <c r="B78" s="70" t="s">
        <v>207</v>
      </c>
      <c r="C78" s="70"/>
      <c r="D78" s="70"/>
      <c r="E78" s="70"/>
      <c r="F78" s="70"/>
      <c r="G78" s="81"/>
      <c r="H78" s="77"/>
      <c r="J78" s="158"/>
      <c r="K78" s="475"/>
      <c r="L78" s="475"/>
      <c r="M78" s="475"/>
      <c r="N78" s="475"/>
      <c r="O78" s="475"/>
      <c r="P78" s="475"/>
      <c r="Q78" s="474"/>
      <c r="R78" s="474"/>
      <c r="S78" s="159"/>
      <c r="T78" s="476"/>
      <c r="U78" s="476"/>
      <c r="V78" s="160"/>
      <c r="W78" s="161"/>
    </row>
    <row r="79" spans="2:23" ht="13.5" thickTop="1" x14ac:dyDescent="0.2">
      <c r="B79" s="100" t="s">
        <v>49</v>
      </c>
      <c r="C79" s="112"/>
      <c r="D79" s="110" t="s">
        <v>12</v>
      </c>
      <c r="E79" s="110" t="s">
        <v>13</v>
      </c>
      <c r="F79" s="110" t="s">
        <v>208</v>
      </c>
      <c r="G79" s="101" t="s">
        <v>204</v>
      </c>
      <c r="H79" s="77"/>
      <c r="J79" s="158"/>
      <c r="K79" s="475"/>
      <c r="L79" s="475"/>
      <c r="M79" s="475"/>
      <c r="N79" s="475"/>
      <c r="O79" s="475"/>
      <c r="P79" s="475"/>
      <c r="Q79" s="474"/>
      <c r="R79" s="474"/>
      <c r="S79" s="159"/>
      <c r="T79" s="476"/>
      <c r="U79" s="476"/>
      <c r="V79" s="160"/>
      <c r="W79" s="161"/>
    </row>
    <row r="80" spans="2:23" ht="13.5" thickBot="1" x14ac:dyDescent="0.25">
      <c r="B80" s="466" t="s">
        <v>223</v>
      </c>
      <c r="C80" s="466"/>
      <c r="D80" s="121" t="s">
        <v>224</v>
      </c>
      <c r="E80" s="82" t="s">
        <v>225</v>
      </c>
      <c r="F80" s="150" t="s">
        <v>224</v>
      </c>
      <c r="G80" s="87" t="s">
        <v>226</v>
      </c>
      <c r="H80" s="77"/>
      <c r="J80" s="158"/>
      <c r="K80" s="475"/>
      <c r="L80" s="475"/>
      <c r="M80" s="475"/>
      <c r="N80" s="475"/>
      <c r="O80" s="475"/>
      <c r="P80" s="475"/>
      <c r="Q80" s="474"/>
      <c r="R80" s="474"/>
      <c r="S80" s="159"/>
      <c r="T80" s="476"/>
      <c r="U80" s="476"/>
      <c r="V80" s="160"/>
      <c r="W80" s="161"/>
    </row>
    <row r="81" spans="2:23" ht="13.5" thickBot="1" x14ac:dyDescent="0.25">
      <c r="B81" s="70"/>
      <c r="C81" s="70"/>
      <c r="D81" s="70"/>
      <c r="E81" s="70"/>
      <c r="F81" s="70"/>
      <c r="G81" s="83" t="s">
        <v>206</v>
      </c>
      <c r="H81" s="79">
        <f>SUM(G80:G80)</f>
        <v>0</v>
      </c>
      <c r="J81" s="474"/>
      <c r="K81" s="474"/>
      <c r="L81" s="474"/>
      <c r="M81" s="474"/>
      <c r="N81" s="474"/>
      <c r="O81" s="474"/>
      <c r="P81" s="474"/>
      <c r="Q81" s="474"/>
      <c r="R81" s="474"/>
      <c r="S81" s="474"/>
      <c r="T81" s="474"/>
      <c r="U81" s="474"/>
      <c r="V81" s="474"/>
      <c r="W81" s="162"/>
    </row>
    <row r="82" spans="2:23" ht="13.5" thickBot="1" x14ac:dyDescent="0.25">
      <c r="B82" s="70" t="s">
        <v>209</v>
      </c>
      <c r="C82" s="70"/>
      <c r="D82" s="70"/>
      <c r="E82" s="70"/>
      <c r="F82" s="70"/>
      <c r="G82" s="84"/>
      <c r="H82" s="69"/>
    </row>
    <row r="83" spans="2:23" ht="14.25" thickTop="1" thickBot="1" x14ac:dyDescent="0.25">
      <c r="B83" s="98" t="s">
        <v>210</v>
      </c>
      <c r="C83" s="94" t="s">
        <v>205</v>
      </c>
      <c r="D83" s="92" t="s">
        <v>14</v>
      </c>
      <c r="E83" s="92" t="s">
        <v>211</v>
      </c>
      <c r="F83" s="92" t="s">
        <v>203</v>
      </c>
      <c r="G83" s="99" t="s">
        <v>212</v>
      </c>
      <c r="H83" s="69"/>
    </row>
    <row r="84" spans="2:23" ht="14.25" thickTop="1" thickBot="1" x14ac:dyDescent="0.25">
      <c r="B84" s="100" t="s">
        <v>39</v>
      </c>
      <c r="C84" s="101"/>
      <c r="D84" s="102" t="s">
        <v>19</v>
      </c>
      <c r="E84" s="102">
        <f>+'PRECIOS UNITARIOS'!N43</f>
        <v>60761.94</v>
      </c>
      <c r="F84" s="108">
        <v>0.4</v>
      </c>
      <c r="G84" s="127">
        <f>+E84*F84</f>
        <v>24304.776000000002</v>
      </c>
      <c r="H84" s="69"/>
    </row>
    <row r="85" spans="2:23" ht="14.25" thickTop="1" thickBot="1" x14ac:dyDescent="0.25">
      <c r="B85" s="125" t="s">
        <v>46</v>
      </c>
      <c r="C85" s="105"/>
      <c r="D85" s="102" t="s">
        <v>19</v>
      </c>
      <c r="E85" s="106">
        <f>+'PRECIOS UNITARIOS'!N44</f>
        <v>104326.26</v>
      </c>
      <c r="F85" s="126">
        <v>0.2</v>
      </c>
      <c r="G85" s="127">
        <f>+E85*F85</f>
        <v>20865.252</v>
      </c>
      <c r="H85" s="69"/>
    </row>
    <row r="86" spans="2:23" ht="14.25" thickTop="1" thickBot="1" x14ac:dyDescent="0.25">
      <c r="B86" s="70"/>
      <c r="C86" s="70"/>
      <c r="D86" s="70"/>
      <c r="E86" s="70"/>
      <c r="F86" s="70"/>
      <c r="G86" s="88" t="s">
        <v>206</v>
      </c>
      <c r="H86" s="116">
        <f>SUM(G84:G85)</f>
        <v>45170.028000000006</v>
      </c>
    </row>
    <row r="87" spans="2:23" x14ac:dyDescent="0.2">
      <c r="B87" s="70" t="s">
        <v>205</v>
      </c>
      <c r="C87" s="70"/>
      <c r="D87" s="70"/>
      <c r="H87" s="140" t="s">
        <v>205</v>
      </c>
    </row>
    <row r="88" spans="2:23" ht="13.5" thickBot="1" x14ac:dyDescent="0.25">
      <c r="B88" s="70" t="s">
        <v>227</v>
      </c>
      <c r="C88" s="70"/>
      <c r="D88" s="70"/>
      <c r="E88" s="70"/>
      <c r="F88" s="70"/>
      <c r="G88" s="84"/>
      <c r="H88" s="69"/>
    </row>
    <row r="89" spans="2:23" ht="14.25" thickTop="1" thickBot="1" x14ac:dyDescent="0.25">
      <c r="B89" s="98" t="s">
        <v>49</v>
      </c>
      <c r="C89" s="94" t="s">
        <v>205</v>
      </c>
      <c r="D89" s="92" t="s">
        <v>14</v>
      </c>
      <c r="E89" s="92" t="s">
        <v>211</v>
      </c>
      <c r="F89" s="92" t="s">
        <v>203</v>
      </c>
      <c r="G89" s="99" t="s">
        <v>212</v>
      </c>
      <c r="H89" s="69"/>
    </row>
    <row r="90" spans="2:23" ht="13.5" thickTop="1" x14ac:dyDescent="0.2">
      <c r="B90" s="100" t="s">
        <v>228</v>
      </c>
      <c r="C90" s="101"/>
      <c r="D90" s="102" t="s">
        <v>229</v>
      </c>
      <c r="E90" s="102" t="s">
        <v>230</v>
      </c>
      <c r="F90" s="108" t="s">
        <v>231</v>
      </c>
      <c r="G90" s="103" t="s">
        <v>229</v>
      </c>
      <c r="H90" s="69"/>
    </row>
    <row r="91" spans="2:23" ht="13.5" thickBot="1" x14ac:dyDescent="0.25">
      <c r="B91" s="104"/>
      <c r="C91" s="105"/>
      <c r="D91" s="106"/>
      <c r="E91" s="106"/>
      <c r="F91" s="106"/>
      <c r="G91" s="113"/>
      <c r="H91" s="69"/>
    </row>
    <row r="92" spans="2:23" ht="14.25" thickTop="1" thickBot="1" x14ac:dyDescent="0.25">
      <c r="B92" s="70"/>
      <c r="C92" s="70"/>
      <c r="D92" s="70"/>
      <c r="E92" s="70"/>
      <c r="F92" s="70"/>
      <c r="G92" s="88" t="s">
        <v>206</v>
      </c>
      <c r="H92" s="79">
        <v>0</v>
      </c>
    </row>
    <row r="94" spans="2:23" ht="13.5" thickBot="1" x14ac:dyDescent="0.25"/>
    <row r="95" spans="2:23" ht="14.25" thickTop="1" thickBot="1" x14ac:dyDescent="0.25">
      <c r="E95" s="466" t="s">
        <v>213</v>
      </c>
      <c r="F95" s="466"/>
      <c r="G95" s="466"/>
      <c r="H95" s="133">
        <f>+H86+H81+H77+H92</f>
        <v>46660.638000000006</v>
      </c>
    </row>
    <row r="96" spans="2:23" ht="13.5" thickTop="1" x14ac:dyDescent="0.2"/>
    <row r="97" spans="2:8" x14ac:dyDescent="0.2">
      <c r="B97" s="71" t="s">
        <v>214</v>
      </c>
      <c r="C97" s="462" t="s">
        <v>197</v>
      </c>
      <c r="D97" s="462"/>
      <c r="E97" s="462"/>
      <c r="F97" s="462"/>
      <c r="G97" s="462"/>
      <c r="H97" s="462"/>
    </row>
    <row r="98" spans="2:8" x14ac:dyDescent="0.2">
      <c r="B98" s="71" t="s">
        <v>215</v>
      </c>
      <c r="C98" s="463" t="s">
        <v>51</v>
      </c>
      <c r="D98" s="463"/>
      <c r="E98" s="463"/>
      <c r="F98" s="463"/>
      <c r="G98" s="463"/>
      <c r="H98" s="463"/>
    </row>
    <row r="99" spans="2:8" x14ac:dyDescent="0.2">
      <c r="B99" s="71"/>
      <c r="C99" s="463"/>
      <c r="D99" s="463"/>
      <c r="E99" s="463"/>
      <c r="F99" s="463"/>
      <c r="G99" s="463"/>
      <c r="H99" s="463"/>
    </row>
    <row r="100" spans="2:8" x14ac:dyDescent="0.2">
      <c r="B100" s="70"/>
      <c r="C100" s="70"/>
      <c r="D100" s="70"/>
      <c r="E100" s="70"/>
      <c r="G100" s="72" t="s">
        <v>216</v>
      </c>
      <c r="H100" s="121" t="s">
        <v>221</v>
      </c>
    </row>
    <row r="101" spans="2:8" ht="13.5" thickBot="1" x14ac:dyDescent="0.25">
      <c r="B101" s="89" t="s">
        <v>201</v>
      </c>
      <c r="C101" s="70"/>
      <c r="D101" s="70"/>
      <c r="E101" s="70"/>
      <c r="F101" s="70"/>
      <c r="G101" s="70"/>
      <c r="H101" s="119"/>
    </row>
    <row r="102" spans="2:8" ht="14.25" thickTop="1" thickBot="1" x14ac:dyDescent="0.25">
      <c r="B102" s="90" t="s">
        <v>49</v>
      </c>
      <c r="C102" s="91" t="s">
        <v>222</v>
      </c>
      <c r="D102" s="92" t="s">
        <v>14</v>
      </c>
      <c r="E102" s="93" t="s">
        <v>202</v>
      </c>
      <c r="F102" s="92" t="s">
        <v>13</v>
      </c>
      <c r="G102" s="94" t="s">
        <v>204</v>
      </c>
      <c r="H102" s="119"/>
    </row>
    <row r="103" spans="2:8" ht="14.25" thickTop="1" thickBot="1" x14ac:dyDescent="0.25">
      <c r="B103" s="95" t="s">
        <v>9</v>
      </c>
      <c r="C103" s="96" t="s">
        <v>24</v>
      </c>
      <c r="D103" s="117" t="s">
        <v>20</v>
      </c>
      <c r="E103" s="97">
        <f>+'PRECIOS UNITARIOS'!N59</f>
        <v>71653</v>
      </c>
      <c r="F103" s="123">
        <v>3.3000000000000002E-2</v>
      </c>
      <c r="G103" s="118">
        <f>+F103*E103</f>
        <v>2364.549</v>
      </c>
      <c r="H103" s="77"/>
    </row>
    <row r="104" spans="2:8" ht="14.25" thickTop="1" thickBot="1" x14ac:dyDescent="0.25">
      <c r="B104" s="70"/>
      <c r="C104" s="70"/>
      <c r="D104" s="70"/>
      <c r="E104" s="70"/>
      <c r="F104" s="70" t="s">
        <v>205</v>
      </c>
      <c r="G104" s="83" t="s">
        <v>206</v>
      </c>
      <c r="H104" s="124">
        <f>SUM(G103:G103)</f>
        <v>2364.549</v>
      </c>
    </row>
    <row r="105" spans="2:8" x14ac:dyDescent="0.2">
      <c r="B105" s="70" t="s">
        <v>207</v>
      </c>
      <c r="C105" s="70"/>
      <c r="D105" s="70"/>
      <c r="E105" s="70"/>
      <c r="F105" s="70"/>
      <c r="G105" s="81"/>
      <c r="H105" s="77"/>
    </row>
    <row r="106" spans="2:8" x14ac:dyDescent="0.2">
      <c r="B106" s="464" t="s">
        <v>49</v>
      </c>
      <c r="C106" s="465"/>
      <c r="D106" s="121" t="s">
        <v>12</v>
      </c>
      <c r="E106" s="121" t="s">
        <v>13</v>
      </c>
      <c r="F106" s="121" t="s">
        <v>208</v>
      </c>
      <c r="G106" s="82" t="s">
        <v>204</v>
      </c>
      <c r="H106" s="77"/>
    </row>
    <row r="107" spans="2:8" x14ac:dyDescent="0.2">
      <c r="B107" s="471" t="s">
        <v>52</v>
      </c>
      <c r="C107" s="472"/>
      <c r="D107" s="139" t="s">
        <v>61</v>
      </c>
      <c r="E107" s="146">
        <v>5.8</v>
      </c>
      <c r="F107" s="163">
        <f>+'PRECIOS UNITARIOS'!N54</f>
        <v>4804.8</v>
      </c>
      <c r="G107" s="164">
        <f>+F107*E107</f>
        <v>27867.84</v>
      </c>
      <c r="H107" s="77"/>
    </row>
    <row r="108" spans="2:8" x14ac:dyDescent="0.2">
      <c r="B108" s="471" t="s">
        <v>63</v>
      </c>
      <c r="C108" s="472"/>
      <c r="D108" s="139" t="s">
        <v>62</v>
      </c>
      <c r="E108" s="146">
        <v>0.8</v>
      </c>
      <c r="F108" s="163">
        <f>+'PRECIOS UNITARIOS'!N55</f>
        <v>88169.07</v>
      </c>
      <c r="G108" s="164">
        <f t="shared" ref="G108:G110" si="3">+F108*E108</f>
        <v>70535.256000000008</v>
      </c>
      <c r="H108" s="77"/>
    </row>
    <row r="109" spans="2:8" x14ac:dyDescent="0.2">
      <c r="B109" s="471" t="s">
        <v>59</v>
      </c>
      <c r="C109" s="472"/>
      <c r="D109" s="139" t="s">
        <v>62</v>
      </c>
      <c r="E109" s="146">
        <v>0.1</v>
      </c>
      <c r="F109" s="163">
        <f>+'PRECIOS UNITARIOS'!N56</f>
        <v>18055.169999999998</v>
      </c>
      <c r="G109" s="164">
        <f t="shared" si="3"/>
        <v>1805.5169999999998</v>
      </c>
      <c r="H109" s="77"/>
    </row>
    <row r="110" spans="2:8" ht="13.5" thickBot="1" x14ac:dyDescent="0.25">
      <c r="B110" s="473" t="s">
        <v>60</v>
      </c>
      <c r="C110" s="473"/>
      <c r="D110" s="121" t="s">
        <v>62</v>
      </c>
      <c r="E110" s="82">
        <v>0.4</v>
      </c>
      <c r="F110" s="150">
        <f>+'PRECIOS UNITARIOS'!N58</f>
        <v>42060.34</v>
      </c>
      <c r="G110" s="164">
        <f t="shared" si="3"/>
        <v>16824.135999999999</v>
      </c>
      <c r="H110" s="77"/>
    </row>
    <row r="111" spans="2:8" ht="13.5" thickBot="1" x14ac:dyDescent="0.25">
      <c r="B111" s="70"/>
      <c r="C111" s="70"/>
      <c r="D111" s="70"/>
      <c r="E111" s="70"/>
      <c r="F111" s="70"/>
      <c r="G111" s="83" t="s">
        <v>206</v>
      </c>
      <c r="H111" s="79">
        <f>+SUM(G107:G110)</f>
        <v>117032.74900000001</v>
      </c>
    </row>
    <row r="112" spans="2:8" ht="13.5" thickBot="1" x14ac:dyDescent="0.25">
      <c r="B112" s="70" t="s">
        <v>209</v>
      </c>
      <c r="C112" s="70"/>
      <c r="D112" s="70"/>
      <c r="E112" s="70"/>
      <c r="F112" s="70"/>
      <c r="G112" s="84"/>
      <c r="H112" s="69"/>
    </row>
    <row r="113" spans="2:8" ht="14.25" thickTop="1" thickBot="1" x14ac:dyDescent="0.25">
      <c r="B113" s="98" t="s">
        <v>210</v>
      </c>
      <c r="C113" s="94" t="s">
        <v>205</v>
      </c>
      <c r="D113" s="92" t="s">
        <v>14</v>
      </c>
      <c r="E113" s="92" t="s">
        <v>211</v>
      </c>
      <c r="F113" s="92" t="s">
        <v>203</v>
      </c>
      <c r="G113" s="99" t="s">
        <v>212</v>
      </c>
      <c r="H113" s="69"/>
    </row>
    <row r="114" spans="2:8" ht="14.25" thickTop="1" thickBot="1" x14ac:dyDescent="0.25">
      <c r="B114" s="100" t="s">
        <v>39</v>
      </c>
      <c r="C114" s="101"/>
      <c r="D114" s="102" t="s">
        <v>19</v>
      </c>
      <c r="E114" s="102">
        <f>+'PRECIOS UNITARIOS'!N53</f>
        <v>60761.94</v>
      </c>
      <c r="F114" s="108">
        <v>0.75</v>
      </c>
      <c r="G114" s="127">
        <f>+E114*F114</f>
        <v>45571.455000000002</v>
      </c>
      <c r="H114" s="69"/>
    </row>
    <row r="115" spans="2:8" ht="14.25" thickTop="1" thickBot="1" x14ac:dyDescent="0.25">
      <c r="B115" s="125" t="s">
        <v>46</v>
      </c>
      <c r="C115" s="105"/>
      <c r="D115" s="102" t="s">
        <v>19</v>
      </c>
      <c r="E115" s="106">
        <f>+'PRECIOS UNITARIOS'!N57</f>
        <v>104326.36</v>
      </c>
      <c r="F115" s="126">
        <v>0.25</v>
      </c>
      <c r="G115" s="127">
        <f>+E115*F115</f>
        <v>26081.59</v>
      </c>
      <c r="H115" s="69"/>
    </row>
    <row r="116" spans="2:8" ht="14.25" thickTop="1" thickBot="1" x14ac:dyDescent="0.25">
      <c r="B116" s="70"/>
      <c r="C116" s="70"/>
      <c r="D116" s="70"/>
      <c r="E116" s="70"/>
      <c r="F116" s="70"/>
      <c r="G116" s="88" t="s">
        <v>206</v>
      </c>
      <c r="H116" s="116">
        <f>SUM(G114:G115)</f>
        <v>71653.044999999998</v>
      </c>
    </row>
    <row r="117" spans="2:8" x14ac:dyDescent="0.2">
      <c r="B117" s="70" t="s">
        <v>205</v>
      </c>
      <c r="C117" s="70"/>
      <c r="D117" s="70"/>
      <c r="H117" s="140" t="s">
        <v>205</v>
      </c>
    </row>
    <row r="118" spans="2:8" ht="13.5" thickBot="1" x14ac:dyDescent="0.25">
      <c r="B118" s="70" t="s">
        <v>227</v>
      </c>
      <c r="C118" s="70"/>
      <c r="D118" s="70"/>
      <c r="E118" s="70"/>
      <c r="F118" s="70"/>
      <c r="G118" s="84"/>
      <c r="H118" s="69"/>
    </row>
    <row r="119" spans="2:8" ht="14.25" thickTop="1" thickBot="1" x14ac:dyDescent="0.25">
      <c r="B119" s="98" t="s">
        <v>49</v>
      </c>
      <c r="C119" s="94" t="s">
        <v>205</v>
      </c>
      <c r="D119" s="92" t="s">
        <v>14</v>
      </c>
      <c r="E119" s="92" t="s">
        <v>211</v>
      </c>
      <c r="F119" s="92" t="s">
        <v>203</v>
      </c>
      <c r="G119" s="99" t="s">
        <v>212</v>
      </c>
      <c r="H119" s="69"/>
    </row>
    <row r="120" spans="2:8" ht="14.25" thickTop="1" thickBot="1" x14ac:dyDescent="0.25">
      <c r="B120" s="460"/>
      <c r="C120" s="461"/>
      <c r="D120" s="106"/>
      <c r="E120" s="106"/>
      <c r="F120" s="106"/>
      <c r="G120" s="103"/>
      <c r="H120" s="69"/>
    </row>
    <row r="121" spans="2:8" ht="14.25" thickTop="1" thickBot="1" x14ac:dyDescent="0.25">
      <c r="B121" s="70"/>
      <c r="C121" s="70"/>
      <c r="D121" s="70"/>
      <c r="E121" s="70"/>
      <c r="F121" s="70"/>
      <c r="G121" s="88" t="s">
        <v>206</v>
      </c>
      <c r="H121" s="79">
        <f>+SUM(G120:G120)</f>
        <v>0</v>
      </c>
    </row>
    <row r="123" spans="2:8" ht="13.5" thickBot="1" x14ac:dyDescent="0.25"/>
    <row r="124" spans="2:8" ht="14.25" thickTop="1" thickBot="1" x14ac:dyDescent="0.25">
      <c r="E124" s="466" t="s">
        <v>213</v>
      </c>
      <c r="F124" s="466"/>
      <c r="G124" s="466"/>
      <c r="H124" s="135">
        <v>191051</v>
      </c>
    </row>
    <row r="125" spans="2:8" ht="13.5" thickTop="1" x14ac:dyDescent="0.2"/>
    <row r="127" spans="2:8" x14ac:dyDescent="0.2">
      <c r="B127" s="71" t="s">
        <v>214</v>
      </c>
      <c r="C127" s="462" t="s">
        <v>197</v>
      </c>
      <c r="D127" s="462"/>
      <c r="E127" s="462"/>
      <c r="F127" s="462"/>
      <c r="G127" s="462"/>
      <c r="H127" s="462"/>
    </row>
    <row r="128" spans="2:8" x14ac:dyDescent="0.2">
      <c r="B128" s="71" t="s">
        <v>215</v>
      </c>
      <c r="C128" s="463" t="s">
        <v>72</v>
      </c>
      <c r="D128" s="463"/>
      <c r="E128" s="463"/>
      <c r="F128" s="463"/>
      <c r="G128" s="463"/>
      <c r="H128" s="463"/>
    </row>
    <row r="129" spans="2:8" x14ac:dyDescent="0.2">
      <c r="B129" s="71"/>
      <c r="C129" s="463"/>
      <c r="D129" s="463"/>
      <c r="E129" s="463"/>
      <c r="F129" s="463"/>
      <c r="G129" s="463"/>
      <c r="H129" s="463"/>
    </row>
    <row r="130" spans="2:8" x14ac:dyDescent="0.2">
      <c r="B130" s="70"/>
      <c r="C130" s="70"/>
      <c r="D130" s="70"/>
      <c r="E130" s="70"/>
      <c r="G130" s="72" t="s">
        <v>216</v>
      </c>
      <c r="H130" s="121" t="s">
        <v>73</v>
      </c>
    </row>
    <row r="131" spans="2:8" ht="13.5" thickBot="1" x14ac:dyDescent="0.25">
      <c r="B131" s="89" t="s">
        <v>201</v>
      </c>
      <c r="C131" s="70"/>
      <c r="D131" s="70"/>
      <c r="E131" s="70"/>
      <c r="F131" s="70"/>
      <c r="G131" s="70"/>
      <c r="H131" s="119"/>
    </row>
    <row r="132" spans="2:8" ht="14.25" thickTop="1" thickBot="1" x14ac:dyDescent="0.25">
      <c r="B132" s="90" t="s">
        <v>49</v>
      </c>
      <c r="C132" s="91" t="s">
        <v>222</v>
      </c>
      <c r="D132" s="92" t="s">
        <v>14</v>
      </c>
      <c r="E132" s="93" t="s">
        <v>202</v>
      </c>
      <c r="F132" s="92" t="s">
        <v>13</v>
      </c>
      <c r="G132" s="94" t="s">
        <v>204</v>
      </c>
      <c r="H132" s="119"/>
    </row>
    <row r="133" spans="2:8" ht="14.25" thickTop="1" thickBot="1" x14ac:dyDescent="0.25">
      <c r="B133" s="95" t="s">
        <v>76</v>
      </c>
      <c r="C133" s="96" t="s">
        <v>90</v>
      </c>
      <c r="D133" s="117" t="s">
        <v>19</v>
      </c>
      <c r="E133" s="97">
        <f>+'PRECIOS UNITARIOS'!N69</f>
        <v>5732</v>
      </c>
      <c r="F133" s="123">
        <v>19.34</v>
      </c>
      <c r="G133" s="118">
        <f>+F133*E133</f>
        <v>110856.88</v>
      </c>
      <c r="H133" s="77"/>
    </row>
    <row r="134" spans="2:8" ht="14.25" thickTop="1" thickBot="1" x14ac:dyDescent="0.25">
      <c r="B134" s="70"/>
      <c r="C134" s="70"/>
      <c r="D134" s="70"/>
      <c r="E134" s="70"/>
      <c r="F134" s="70" t="s">
        <v>205</v>
      </c>
      <c r="G134" s="83" t="s">
        <v>206</v>
      </c>
      <c r="H134" s="124">
        <f>SUM(G133:G133)</f>
        <v>110856.88</v>
      </c>
    </row>
    <row r="135" spans="2:8" x14ac:dyDescent="0.2">
      <c r="B135" s="70" t="s">
        <v>207</v>
      </c>
      <c r="C135" s="70"/>
      <c r="D135" s="70"/>
      <c r="E135" s="70"/>
      <c r="F135" s="70"/>
      <c r="G135" s="81"/>
      <c r="H135" s="77"/>
    </row>
    <row r="136" spans="2:8" ht="13.5" thickBot="1" x14ac:dyDescent="0.25">
      <c r="B136" s="464" t="s">
        <v>49</v>
      </c>
      <c r="C136" s="465"/>
      <c r="D136" s="121" t="s">
        <v>12</v>
      </c>
      <c r="E136" s="134" t="s">
        <v>13</v>
      </c>
      <c r="F136" s="134" t="s">
        <v>208</v>
      </c>
      <c r="G136" s="82" t="s">
        <v>204</v>
      </c>
      <c r="H136" s="77"/>
    </row>
    <row r="137" spans="2:8" x14ac:dyDescent="0.2">
      <c r="B137" s="469" t="s">
        <v>74</v>
      </c>
      <c r="C137" s="470"/>
      <c r="D137" s="136" t="s">
        <v>88</v>
      </c>
      <c r="E137" s="137">
        <v>175.23</v>
      </c>
      <c r="F137" s="138">
        <f>+'PRECIOS UNITARIOS'!N67</f>
        <v>2386.88</v>
      </c>
      <c r="G137" s="85">
        <f>+F137*E137</f>
        <v>418252.98239999998</v>
      </c>
      <c r="H137" s="77"/>
    </row>
    <row r="138" spans="2:8" x14ac:dyDescent="0.2">
      <c r="B138" s="471" t="s">
        <v>77</v>
      </c>
      <c r="C138" s="472"/>
      <c r="D138" s="139" t="s">
        <v>91</v>
      </c>
      <c r="E138" s="137">
        <v>2.72</v>
      </c>
      <c r="F138" s="138">
        <f>+'PRECIOS UNITARIOS'!N70</f>
        <v>5286.26</v>
      </c>
      <c r="G138" s="85">
        <f t="shared" ref="G138:G143" si="4">+F138*E138</f>
        <v>14378.627200000001</v>
      </c>
      <c r="H138" s="77"/>
    </row>
    <row r="139" spans="2:8" x14ac:dyDescent="0.2">
      <c r="B139" s="471" t="s">
        <v>78</v>
      </c>
      <c r="C139" s="472"/>
      <c r="D139" s="139" t="s">
        <v>91</v>
      </c>
      <c r="E139" s="137">
        <v>6</v>
      </c>
      <c r="F139" s="138">
        <f>+'PRECIOS UNITARIOS'!N71</f>
        <v>7381.08</v>
      </c>
      <c r="G139" s="85">
        <f t="shared" si="4"/>
        <v>44286.479999999996</v>
      </c>
      <c r="H139" s="77"/>
    </row>
    <row r="140" spans="2:8" x14ac:dyDescent="0.2">
      <c r="B140" s="471" t="s">
        <v>79</v>
      </c>
      <c r="C140" s="472"/>
      <c r="D140" s="139" t="s">
        <v>91</v>
      </c>
      <c r="E140" s="137">
        <v>3.54</v>
      </c>
      <c r="F140" s="138">
        <f>+'PRECIOS UNITARIOS'!N72</f>
        <v>2397.33</v>
      </c>
      <c r="G140" s="85">
        <f t="shared" si="4"/>
        <v>8486.5481999999993</v>
      </c>
      <c r="H140" s="77"/>
    </row>
    <row r="141" spans="2:8" x14ac:dyDescent="0.2">
      <c r="B141" s="471" t="s">
        <v>83</v>
      </c>
      <c r="C141" s="472"/>
      <c r="D141" s="139" t="s">
        <v>92</v>
      </c>
      <c r="E141" s="137">
        <v>2.93</v>
      </c>
      <c r="F141" s="138">
        <f>+'PRECIOS UNITARIOS'!N74</f>
        <v>2325.87</v>
      </c>
      <c r="G141" s="85">
        <f t="shared" si="4"/>
        <v>6814.7991000000002</v>
      </c>
      <c r="H141" s="77"/>
    </row>
    <row r="142" spans="2:8" x14ac:dyDescent="0.2">
      <c r="B142" s="471" t="s">
        <v>84</v>
      </c>
      <c r="C142" s="472"/>
      <c r="D142" s="139" t="s">
        <v>93</v>
      </c>
      <c r="E142" s="137">
        <v>1</v>
      </c>
      <c r="F142" s="138">
        <f>+'PRECIOS UNITARIOS'!N75</f>
        <v>96020.69</v>
      </c>
      <c r="G142" s="85">
        <f t="shared" si="4"/>
        <v>96020.69</v>
      </c>
      <c r="H142" s="77"/>
    </row>
    <row r="143" spans="2:8" ht="13.5" thickBot="1" x14ac:dyDescent="0.25">
      <c r="B143" s="471" t="s">
        <v>85</v>
      </c>
      <c r="C143" s="472"/>
      <c r="D143" s="139" t="s">
        <v>62</v>
      </c>
      <c r="E143" s="137">
        <v>2.72</v>
      </c>
      <c r="F143" s="138">
        <f>+'PRECIOS UNITARIOS'!N76</f>
        <v>463565</v>
      </c>
      <c r="G143" s="85">
        <f t="shared" si="4"/>
        <v>1260896.8</v>
      </c>
      <c r="H143" s="77"/>
    </row>
    <row r="144" spans="2:8" ht="13.5" thickBot="1" x14ac:dyDescent="0.25">
      <c r="B144" s="70"/>
      <c r="C144" s="70"/>
      <c r="D144" s="70"/>
      <c r="E144" s="70"/>
      <c r="F144" s="70"/>
      <c r="G144" s="83" t="s">
        <v>206</v>
      </c>
      <c r="H144" s="79">
        <f>+SUM(G137:G143)</f>
        <v>1849136.9269000001</v>
      </c>
    </row>
    <row r="145" spans="2:8" ht="13.5" thickBot="1" x14ac:dyDescent="0.25">
      <c r="B145" s="70" t="s">
        <v>209</v>
      </c>
      <c r="C145" s="70"/>
      <c r="D145" s="70"/>
      <c r="E145" s="70"/>
      <c r="F145" s="70"/>
      <c r="G145" s="84"/>
      <c r="H145" s="77"/>
    </row>
    <row r="146" spans="2:8" ht="14.25" thickTop="1" thickBot="1" x14ac:dyDescent="0.25">
      <c r="B146" s="98" t="s">
        <v>210</v>
      </c>
      <c r="C146" s="94" t="s">
        <v>205</v>
      </c>
      <c r="D146" s="92" t="s">
        <v>14</v>
      </c>
      <c r="E146" s="92" t="s">
        <v>211</v>
      </c>
      <c r="F146" s="92" t="s">
        <v>203</v>
      </c>
      <c r="G146" s="99" t="s">
        <v>212</v>
      </c>
      <c r="H146" s="69"/>
    </row>
    <row r="147" spans="2:8" ht="14.25" thickTop="1" thickBot="1" x14ac:dyDescent="0.25">
      <c r="B147" s="458" t="s">
        <v>235</v>
      </c>
      <c r="C147" s="459"/>
      <c r="D147" s="102" t="s">
        <v>19</v>
      </c>
      <c r="E147" s="102">
        <f>+'PRECIOS UNITARIOS'!N68</f>
        <v>7595.09</v>
      </c>
      <c r="F147" s="108">
        <v>19.600000000000001</v>
      </c>
      <c r="G147" s="127">
        <f>+E147*F147</f>
        <v>148863.76400000002</v>
      </c>
      <c r="H147" s="69"/>
    </row>
    <row r="148" spans="2:8" ht="14.25" thickTop="1" thickBot="1" x14ac:dyDescent="0.25">
      <c r="B148" s="460" t="s">
        <v>82</v>
      </c>
      <c r="C148" s="461"/>
      <c r="D148" s="102" t="s">
        <v>19</v>
      </c>
      <c r="E148" s="106">
        <f>+'PRECIOS UNITARIOS'!N73</f>
        <v>13041.42</v>
      </c>
      <c r="F148" s="126">
        <v>9.8000000000000007</v>
      </c>
      <c r="G148" s="127">
        <f>+E148*F148</f>
        <v>127805.91600000001</v>
      </c>
      <c r="H148" s="69"/>
    </row>
    <row r="149" spans="2:8" ht="14.25" thickTop="1" thickBot="1" x14ac:dyDescent="0.25">
      <c r="B149" s="70"/>
      <c r="C149" s="70"/>
      <c r="D149" s="70"/>
      <c r="E149" s="70"/>
      <c r="F149" s="70"/>
      <c r="G149" s="88" t="s">
        <v>206</v>
      </c>
      <c r="H149" s="116">
        <f>SUM(G147:G148)</f>
        <v>276669.68000000005</v>
      </c>
    </row>
    <row r="150" spans="2:8" x14ac:dyDescent="0.2">
      <c r="B150" s="70" t="s">
        <v>205</v>
      </c>
      <c r="C150" s="70"/>
      <c r="D150" s="70"/>
      <c r="H150" s="140" t="s">
        <v>205</v>
      </c>
    </row>
    <row r="151" spans="2:8" ht="13.5" thickBot="1" x14ac:dyDescent="0.25">
      <c r="B151" s="70" t="s">
        <v>227</v>
      </c>
      <c r="C151" s="70"/>
      <c r="D151" s="70"/>
      <c r="E151" s="70"/>
      <c r="F151" s="70"/>
      <c r="G151" s="84"/>
      <c r="H151" s="69"/>
    </row>
    <row r="152" spans="2:8" ht="14.25" thickTop="1" thickBot="1" x14ac:dyDescent="0.25">
      <c r="B152" s="98" t="s">
        <v>49</v>
      </c>
      <c r="C152" s="94" t="s">
        <v>205</v>
      </c>
      <c r="D152" s="92" t="s">
        <v>14</v>
      </c>
      <c r="E152" s="92" t="s">
        <v>211</v>
      </c>
      <c r="F152" s="92" t="s">
        <v>203</v>
      </c>
      <c r="G152" s="99" t="s">
        <v>212</v>
      </c>
      <c r="H152" s="69"/>
    </row>
    <row r="153" spans="2:8" ht="14.25" thickTop="1" thickBot="1" x14ac:dyDescent="0.25">
      <c r="B153" s="460"/>
      <c r="C153" s="461"/>
      <c r="D153" s="106"/>
      <c r="E153" s="106"/>
      <c r="F153" s="106"/>
      <c r="G153" s="103"/>
      <c r="H153" s="69"/>
    </row>
    <row r="154" spans="2:8" ht="14.25" thickTop="1" thickBot="1" x14ac:dyDescent="0.25">
      <c r="B154" s="70"/>
      <c r="C154" s="70"/>
      <c r="D154" s="70"/>
      <c r="E154" s="70"/>
      <c r="F154" s="70"/>
      <c r="G154" s="88" t="s">
        <v>206</v>
      </c>
      <c r="H154" s="79">
        <f>+SUM(G153:G153)</f>
        <v>0</v>
      </c>
    </row>
    <row r="156" spans="2:8" ht="13.5" thickBot="1" x14ac:dyDescent="0.25"/>
    <row r="157" spans="2:8" ht="14.25" thickTop="1" thickBot="1" x14ac:dyDescent="0.25">
      <c r="E157" s="466" t="s">
        <v>213</v>
      </c>
      <c r="F157" s="466"/>
      <c r="G157" s="466"/>
      <c r="H157" s="135">
        <v>2236665</v>
      </c>
    </row>
    <row r="158" spans="2:8" ht="13.5" thickTop="1" x14ac:dyDescent="0.2"/>
    <row r="160" spans="2:8" x14ac:dyDescent="0.2">
      <c r="B160" s="71" t="s">
        <v>214</v>
      </c>
      <c r="C160" s="462" t="s">
        <v>177</v>
      </c>
      <c r="D160" s="462"/>
      <c r="E160" s="462"/>
      <c r="F160" s="462"/>
      <c r="G160" s="462"/>
      <c r="H160" s="462"/>
    </row>
    <row r="161" spans="2:8" x14ac:dyDescent="0.2">
      <c r="B161" s="71" t="s">
        <v>215</v>
      </c>
      <c r="C161" s="463" t="s">
        <v>95</v>
      </c>
      <c r="D161" s="463"/>
      <c r="E161" s="463"/>
      <c r="F161" s="463"/>
      <c r="G161" s="463"/>
      <c r="H161" s="463"/>
    </row>
    <row r="162" spans="2:8" x14ac:dyDescent="0.2">
      <c r="B162" s="71"/>
      <c r="C162" s="463"/>
      <c r="D162" s="463"/>
      <c r="E162" s="463"/>
      <c r="F162" s="463"/>
      <c r="G162" s="463"/>
      <c r="H162" s="463"/>
    </row>
    <row r="163" spans="2:8" x14ac:dyDescent="0.2">
      <c r="B163" s="70"/>
      <c r="C163" s="70"/>
      <c r="D163" s="70"/>
      <c r="E163" s="70"/>
      <c r="G163" s="72" t="s">
        <v>216</v>
      </c>
      <c r="H163" s="122" t="s">
        <v>18</v>
      </c>
    </row>
    <row r="164" spans="2:8" ht="13.5" thickBot="1" x14ac:dyDescent="0.25">
      <c r="B164" s="89" t="s">
        <v>201</v>
      </c>
      <c r="C164" s="70"/>
      <c r="D164" s="70"/>
      <c r="E164" s="70"/>
      <c r="F164" s="70"/>
      <c r="G164" s="70"/>
      <c r="H164" s="119"/>
    </row>
    <row r="165" spans="2:8" ht="13.5" thickTop="1" x14ac:dyDescent="0.2">
      <c r="B165" s="165" t="s">
        <v>49</v>
      </c>
      <c r="C165" s="166" t="s">
        <v>222</v>
      </c>
      <c r="D165" s="110" t="s">
        <v>14</v>
      </c>
      <c r="E165" s="167" t="s">
        <v>202</v>
      </c>
      <c r="F165" s="110" t="s">
        <v>13</v>
      </c>
      <c r="G165" s="132" t="s">
        <v>204</v>
      </c>
      <c r="H165" s="119"/>
    </row>
    <row r="166" spans="2:8" x14ac:dyDescent="0.2">
      <c r="B166" s="467" t="s">
        <v>96</v>
      </c>
      <c r="C166" s="468"/>
      <c r="D166" s="168" t="s">
        <v>19</v>
      </c>
      <c r="E166" s="169">
        <f>+'PRECIOS UNITARIOS'!N87</f>
        <v>72167</v>
      </c>
      <c r="F166" s="170">
        <v>5</v>
      </c>
      <c r="G166" s="171">
        <f>+E166*F166</f>
        <v>360835</v>
      </c>
      <c r="H166" s="119"/>
    </row>
    <row r="167" spans="2:8" x14ac:dyDescent="0.2">
      <c r="B167" s="467" t="s">
        <v>97</v>
      </c>
      <c r="C167" s="468"/>
      <c r="D167" s="168" t="s">
        <v>19</v>
      </c>
      <c r="E167" s="169">
        <f>+'PRECIOS UNITARIOS'!N88</f>
        <v>145424</v>
      </c>
      <c r="F167" s="170">
        <v>2</v>
      </c>
      <c r="G167" s="171">
        <f t="shared" ref="G167:G168" si="5">+E167*F167</f>
        <v>290848</v>
      </c>
      <c r="H167" s="119"/>
    </row>
    <row r="168" spans="2:8" ht="13.5" thickBot="1" x14ac:dyDescent="0.25">
      <c r="B168" s="467" t="s">
        <v>98</v>
      </c>
      <c r="C168" s="468"/>
      <c r="D168" s="168" t="s">
        <v>19</v>
      </c>
      <c r="E168" s="169">
        <f>+'PRECIOS UNITARIOS'!N89</f>
        <v>83419</v>
      </c>
      <c r="F168" s="170">
        <v>5</v>
      </c>
      <c r="G168" s="171">
        <f t="shared" si="5"/>
        <v>417095</v>
      </c>
      <c r="H168" s="77"/>
    </row>
    <row r="169" spans="2:8" ht="13.5" thickBot="1" x14ac:dyDescent="0.25">
      <c r="B169" s="70"/>
      <c r="C169" s="70"/>
      <c r="D169" s="70"/>
      <c r="E169" s="70"/>
      <c r="F169" s="70" t="s">
        <v>205</v>
      </c>
      <c r="G169" s="83" t="s">
        <v>206</v>
      </c>
      <c r="H169" s="124">
        <f>SUM(G166:G168)</f>
        <v>1068778</v>
      </c>
    </row>
    <row r="170" spans="2:8" x14ac:dyDescent="0.2">
      <c r="B170" s="70" t="s">
        <v>207</v>
      </c>
      <c r="C170" s="70"/>
      <c r="D170" s="70"/>
      <c r="E170" s="70"/>
      <c r="F170" s="70"/>
      <c r="G170" s="81"/>
      <c r="H170" s="77"/>
    </row>
    <row r="171" spans="2:8" ht="13.5" thickBot="1" x14ac:dyDescent="0.25">
      <c r="B171" s="464" t="s">
        <v>49</v>
      </c>
      <c r="C171" s="465"/>
      <c r="D171" s="122" t="s">
        <v>12</v>
      </c>
      <c r="E171" s="134" t="s">
        <v>13</v>
      </c>
      <c r="F171" s="134" t="s">
        <v>208</v>
      </c>
      <c r="G171" s="82" t="s">
        <v>204</v>
      </c>
      <c r="H171" s="77"/>
    </row>
    <row r="172" spans="2:8" ht="13.5" thickBot="1" x14ac:dyDescent="0.25">
      <c r="B172" s="469" t="s">
        <v>236</v>
      </c>
      <c r="C172" s="470"/>
      <c r="D172" s="136" t="s">
        <v>237</v>
      </c>
      <c r="E172" s="137" t="s">
        <v>233</v>
      </c>
      <c r="F172" s="138" t="s">
        <v>232</v>
      </c>
      <c r="G172" s="85" t="s">
        <v>238</v>
      </c>
      <c r="H172" s="77"/>
    </row>
    <row r="173" spans="2:8" ht="13.5" thickBot="1" x14ac:dyDescent="0.25">
      <c r="B173" s="70"/>
      <c r="C173" s="70"/>
      <c r="D173" s="70"/>
      <c r="E173" s="70"/>
      <c r="F173" s="70"/>
      <c r="G173" s="83" t="s">
        <v>206</v>
      </c>
      <c r="H173" s="79">
        <f>+SUM(G172:G172)</f>
        <v>0</v>
      </c>
    </row>
    <row r="174" spans="2:8" ht="13.5" thickBot="1" x14ac:dyDescent="0.25">
      <c r="B174" s="70" t="s">
        <v>209</v>
      </c>
      <c r="C174" s="70"/>
      <c r="D174" s="70"/>
      <c r="E174" s="70"/>
      <c r="F174" s="70"/>
      <c r="G174" s="84"/>
      <c r="H174" s="77"/>
    </row>
    <row r="175" spans="2:8" ht="14.25" thickTop="1" thickBot="1" x14ac:dyDescent="0.25">
      <c r="B175" s="98" t="s">
        <v>210</v>
      </c>
      <c r="C175" s="94" t="s">
        <v>205</v>
      </c>
      <c r="D175" s="92" t="s">
        <v>14</v>
      </c>
      <c r="E175" s="92" t="s">
        <v>211</v>
      </c>
      <c r="F175" s="92" t="s">
        <v>203</v>
      </c>
      <c r="G175" s="99" t="s">
        <v>212</v>
      </c>
      <c r="H175" s="69"/>
    </row>
    <row r="176" spans="2:8" ht="14.25" thickTop="1" thickBot="1" x14ac:dyDescent="0.25">
      <c r="B176" s="458" t="s">
        <v>236</v>
      </c>
      <c r="C176" s="459"/>
      <c r="D176" s="102" t="s">
        <v>230</v>
      </c>
      <c r="E176" s="102" t="s">
        <v>233</v>
      </c>
      <c r="F176" s="108" t="s">
        <v>232</v>
      </c>
      <c r="G176" s="127" t="s">
        <v>229</v>
      </c>
      <c r="H176" s="69"/>
    </row>
    <row r="177" spans="2:8" ht="13.5" thickBot="1" x14ac:dyDescent="0.25">
      <c r="B177" s="70"/>
      <c r="C177" s="70"/>
      <c r="D177" s="70"/>
      <c r="E177" s="70"/>
      <c r="F177" s="70"/>
      <c r="G177" s="88" t="s">
        <v>206</v>
      </c>
      <c r="H177" s="116">
        <f>SUM(G176:G176)</f>
        <v>0</v>
      </c>
    </row>
    <row r="178" spans="2:8" x14ac:dyDescent="0.2">
      <c r="B178" s="70" t="s">
        <v>205</v>
      </c>
      <c r="C178" s="70"/>
      <c r="D178" s="70"/>
      <c r="H178" s="140" t="s">
        <v>205</v>
      </c>
    </row>
    <row r="179" spans="2:8" ht="13.5" thickBot="1" x14ac:dyDescent="0.25">
      <c r="B179" s="70" t="s">
        <v>227</v>
      </c>
      <c r="C179" s="70"/>
      <c r="D179" s="70"/>
      <c r="E179" s="70"/>
      <c r="F179" s="70"/>
      <c r="G179" s="84"/>
      <c r="H179" s="69"/>
    </row>
    <row r="180" spans="2:8" ht="14.25" thickTop="1" thickBot="1" x14ac:dyDescent="0.25">
      <c r="B180" s="98" t="s">
        <v>49</v>
      </c>
      <c r="C180" s="94" t="s">
        <v>205</v>
      </c>
      <c r="D180" s="92" t="s">
        <v>14</v>
      </c>
      <c r="E180" s="92" t="s">
        <v>211</v>
      </c>
      <c r="F180" s="92" t="s">
        <v>203</v>
      </c>
      <c r="G180" s="99" t="s">
        <v>212</v>
      </c>
      <c r="H180" s="69"/>
    </row>
    <row r="181" spans="2:8" ht="14.25" thickTop="1" thickBot="1" x14ac:dyDescent="0.25">
      <c r="B181" s="460"/>
      <c r="C181" s="461"/>
      <c r="D181" s="106"/>
      <c r="E181" s="106"/>
      <c r="F181" s="106"/>
      <c r="G181" s="103"/>
      <c r="H181" s="69"/>
    </row>
    <row r="182" spans="2:8" ht="14.25" thickTop="1" thickBot="1" x14ac:dyDescent="0.25">
      <c r="B182" s="70"/>
      <c r="C182" s="70"/>
      <c r="D182" s="70"/>
      <c r="E182" s="70"/>
      <c r="F182" s="70"/>
      <c r="G182" s="88" t="s">
        <v>206</v>
      </c>
      <c r="H182" s="79">
        <f>+SUM(G181:G181)</f>
        <v>0</v>
      </c>
    </row>
    <row r="184" spans="2:8" ht="13.5" thickBot="1" x14ac:dyDescent="0.25"/>
    <row r="185" spans="2:8" ht="14.25" thickTop="1" thickBot="1" x14ac:dyDescent="0.25">
      <c r="E185" s="466" t="s">
        <v>213</v>
      </c>
      <c r="F185" s="466"/>
      <c r="G185" s="466"/>
      <c r="H185" s="135">
        <f>+H169</f>
        <v>1068778</v>
      </c>
    </row>
    <row r="186" spans="2:8" ht="13.5" thickTop="1" x14ac:dyDescent="0.2"/>
    <row r="188" spans="2:8" x14ac:dyDescent="0.2">
      <c r="B188" s="71" t="s">
        <v>214</v>
      </c>
      <c r="C188" s="462" t="s">
        <v>177</v>
      </c>
      <c r="D188" s="462"/>
      <c r="E188" s="462"/>
      <c r="F188" s="462"/>
      <c r="G188" s="462"/>
      <c r="H188" s="462"/>
    </row>
    <row r="189" spans="2:8" x14ac:dyDescent="0.2">
      <c r="B189" s="71" t="s">
        <v>215</v>
      </c>
      <c r="C189" s="463" t="s">
        <v>128</v>
      </c>
      <c r="D189" s="463"/>
      <c r="E189" s="463"/>
      <c r="F189" s="463"/>
      <c r="G189" s="463"/>
      <c r="H189" s="463"/>
    </row>
    <row r="190" spans="2:8" x14ac:dyDescent="0.2">
      <c r="B190" s="71"/>
      <c r="C190" s="463"/>
      <c r="D190" s="463"/>
      <c r="E190" s="463"/>
      <c r="F190" s="463"/>
      <c r="G190" s="463"/>
      <c r="H190" s="463"/>
    </row>
    <row r="191" spans="2:8" x14ac:dyDescent="0.2">
      <c r="B191" s="70"/>
      <c r="C191" s="70"/>
      <c r="D191" s="70"/>
      <c r="E191" s="70"/>
      <c r="G191" s="72" t="s">
        <v>216</v>
      </c>
      <c r="H191" s="122" t="s">
        <v>62</v>
      </c>
    </row>
    <row r="192" spans="2:8" ht="13.5" thickBot="1" x14ac:dyDescent="0.25">
      <c r="B192" s="89" t="s">
        <v>201</v>
      </c>
      <c r="C192" s="70"/>
      <c r="D192" s="70"/>
      <c r="E192" s="70"/>
      <c r="F192" s="70"/>
      <c r="G192" s="70"/>
      <c r="H192" s="119"/>
    </row>
    <row r="193" spans="2:8" ht="13.5" thickTop="1" x14ac:dyDescent="0.2">
      <c r="B193" s="165" t="s">
        <v>49</v>
      </c>
      <c r="C193" s="166" t="s">
        <v>222</v>
      </c>
      <c r="D193" s="110" t="s">
        <v>14</v>
      </c>
      <c r="E193" s="167" t="s">
        <v>202</v>
      </c>
      <c r="F193" s="110" t="s">
        <v>13</v>
      </c>
      <c r="G193" s="132" t="s">
        <v>204</v>
      </c>
      <c r="H193" s="119"/>
    </row>
    <row r="194" spans="2:8" x14ac:dyDescent="0.2">
      <c r="B194" s="467" t="s">
        <v>96</v>
      </c>
      <c r="C194" s="468"/>
      <c r="D194" s="168" t="s">
        <v>19</v>
      </c>
      <c r="E194" s="169">
        <f>+'PRECIOS UNITARIOS'!N97</f>
        <v>72167</v>
      </c>
      <c r="F194" s="170">
        <v>0.05</v>
      </c>
      <c r="G194" s="177">
        <f>+E194*F194</f>
        <v>3608.3500000000004</v>
      </c>
      <c r="H194" s="119"/>
    </row>
    <row r="195" spans="2:8" x14ac:dyDescent="0.2">
      <c r="B195" s="467" t="s">
        <v>97</v>
      </c>
      <c r="C195" s="468"/>
      <c r="D195" s="168" t="s">
        <v>19</v>
      </c>
      <c r="E195" s="169">
        <f>+'PRECIOS UNITARIOS'!N99</f>
        <v>145424</v>
      </c>
      <c r="F195" s="170">
        <v>7.0000000000000007E-2</v>
      </c>
      <c r="G195" s="177">
        <f t="shared" ref="G195:G196" si="6">+E195*F195</f>
        <v>10179.68</v>
      </c>
      <c r="H195" s="119"/>
    </row>
    <row r="196" spans="2:8" ht="13.5" thickBot="1" x14ac:dyDescent="0.25">
      <c r="B196" s="467" t="s">
        <v>98</v>
      </c>
      <c r="C196" s="468"/>
      <c r="D196" s="168" t="s">
        <v>19</v>
      </c>
      <c r="E196" s="169">
        <f>+'PRECIOS UNITARIOS'!N103</f>
        <v>83419</v>
      </c>
      <c r="F196" s="170">
        <v>7.0000000000000007E-2</v>
      </c>
      <c r="G196" s="177">
        <f t="shared" si="6"/>
        <v>5839.3300000000008</v>
      </c>
      <c r="H196" s="77"/>
    </row>
    <row r="197" spans="2:8" ht="13.5" thickBot="1" x14ac:dyDescent="0.25">
      <c r="B197" s="70"/>
      <c r="C197" s="70"/>
      <c r="D197" s="70"/>
      <c r="E197" s="70"/>
      <c r="F197" s="70" t="s">
        <v>205</v>
      </c>
      <c r="G197" s="83" t="s">
        <v>206</v>
      </c>
      <c r="H197" s="124">
        <f>SUM(G194:G196)</f>
        <v>19627.36</v>
      </c>
    </row>
    <row r="198" spans="2:8" x14ac:dyDescent="0.2">
      <c r="B198" s="70" t="s">
        <v>207</v>
      </c>
      <c r="C198" s="70"/>
      <c r="D198" s="70"/>
      <c r="E198" s="70"/>
      <c r="F198" s="70"/>
      <c r="G198" s="81"/>
      <c r="H198" s="77"/>
    </row>
    <row r="199" spans="2:8" x14ac:dyDescent="0.2">
      <c r="B199" s="464" t="s">
        <v>49</v>
      </c>
      <c r="C199" s="465"/>
      <c r="D199" s="122" t="s">
        <v>12</v>
      </c>
      <c r="E199" s="134" t="s">
        <v>208</v>
      </c>
      <c r="F199" s="134" t="s">
        <v>13</v>
      </c>
      <c r="G199" s="82" t="s">
        <v>204</v>
      </c>
      <c r="H199" s="77"/>
    </row>
    <row r="200" spans="2:8" ht="13.5" thickBot="1" x14ac:dyDescent="0.25">
      <c r="B200" s="469" t="s">
        <v>129</v>
      </c>
      <c r="C200" s="470"/>
      <c r="D200" s="176" t="s">
        <v>62</v>
      </c>
      <c r="E200" s="178">
        <f>+'PRECIOS UNITARIOS'!N98</f>
        <v>38675</v>
      </c>
      <c r="F200" s="134">
        <v>1.3</v>
      </c>
      <c r="G200" s="85">
        <f>+E200*F200</f>
        <v>50277.5</v>
      </c>
      <c r="H200" s="77"/>
    </row>
    <row r="201" spans="2:8" ht="13.5" thickBot="1" x14ac:dyDescent="0.25">
      <c r="B201" s="481" t="s">
        <v>124</v>
      </c>
      <c r="C201" s="481"/>
      <c r="D201" s="136" t="s">
        <v>23</v>
      </c>
      <c r="E201" s="138">
        <f>+'PRECIOS UNITARIOS'!N101</f>
        <v>2410.7800000000002</v>
      </c>
      <c r="F201" s="137">
        <v>1</v>
      </c>
      <c r="G201" s="85">
        <f>+E201*F201</f>
        <v>2410.7800000000002</v>
      </c>
      <c r="H201" s="77"/>
    </row>
    <row r="202" spans="2:8" ht="13.5" thickBot="1" x14ac:dyDescent="0.25">
      <c r="B202" s="70"/>
      <c r="C202" s="70"/>
      <c r="D202" s="70"/>
      <c r="E202" s="70"/>
      <c r="F202" s="70"/>
      <c r="G202" s="83" t="s">
        <v>206</v>
      </c>
      <c r="H202" s="79">
        <f>+SUM(G200:G201)</f>
        <v>52688.28</v>
      </c>
    </row>
    <row r="203" spans="2:8" ht="13.5" thickBot="1" x14ac:dyDescent="0.25">
      <c r="B203" s="70" t="s">
        <v>209</v>
      </c>
      <c r="C203" s="70"/>
      <c r="D203" s="70"/>
      <c r="E203" s="70"/>
      <c r="F203" s="70"/>
      <c r="G203" s="84"/>
      <c r="H203" s="77"/>
    </row>
    <row r="204" spans="2:8" ht="13.5" thickTop="1" x14ac:dyDescent="0.2">
      <c r="B204" s="131" t="s">
        <v>210</v>
      </c>
      <c r="C204" s="132" t="s">
        <v>205</v>
      </c>
      <c r="D204" s="110" t="s">
        <v>14</v>
      </c>
      <c r="E204" s="110" t="s">
        <v>211</v>
      </c>
      <c r="F204" s="110" t="s">
        <v>13</v>
      </c>
      <c r="G204" s="172" t="s">
        <v>212</v>
      </c>
      <c r="H204" s="69"/>
    </row>
    <row r="205" spans="2:8" x14ac:dyDescent="0.2">
      <c r="B205" s="466" t="s">
        <v>39</v>
      </c>
      <c r="C205" s="466"/>
      <c r="D205" s="122" t="s">
        <v>19</v>
      </c>
      <c r="E205" s="179">
        <f>+'PRECIOS UNITARIOS'!N96</f>
        <v>60761.94</v>
      </c>
      <c r="F205" s="122">
        <v>0.05</v>
      </c>
      <c r="G205" s="180">
        <f>+E205*F205</f>
        <v>3038.0970000000002</v>
      </c>
      <c r="H205" s="69"/>
    </row>
    <row r="206" spans="2:8" ht="13.5" thickBot="1" x14ac:dyDescent="0.25">
      <c r="B206" s="479" t="s">
        <v>127</v>
      </c>
      <c r="C206" s="480"/>
      <c r="D206" s="82" t="s">
        <v>19</v>
      </c>
      <c r="E206" s="179">
        <f>+'PRECIOS UNITARIOS'!N100</f>
        <v>109502.39</v>
      </c>
      <c r="F206" s="174">
        <v>0.01</v>
      </c>
      <c r="G206" s="175">
        <f>+E206*F206</f>
        <v>1095.0238999999999</v>
      </c>
      <c r="H206" s="69"/>
    </row>
    <row r="207" spans="2:8" ht="13.5" thickBot="1" x14ac:dyDescent="0.25">
      <c r="B207" s="70"/>
      <c r="C207" s="70"/>
      <c r="D207" s="70"/>
      <c r="E207" s="70"/>
      <c r="F207" s="70"/>
      <c r="G207" s="173" t="s">
        <v>206</v>
      </c>
      <c r="H207" s="116">
        <f>SUM(G205:G206)</f>
        <v>4133.1208999999999</v>
      </c>
    </row>
    <row r="208" spans="2:8" x14ac:dyDescent="0.2">
      <c r="B208" s="70" t="s">
        <v>205</v>
      </c>
      <c r="C208" s="70"/>
      <c r="D208" s="70"/>
      <c r="H208" s="140" t="s">
        <v>205</v>
      </c>
    </row>
    <row r="209" spans="2:8" ht="13.5" thickBot="1" x14ac:dyDescent="0.25">
      <c r="B209" s="70" t="s">
        <v>227</v>
      </c>
      <c r="C209" s="70"/>
      <c r="D209" s="70"/>
      <c r="E209" s="70"/>
      <c r="F209" s="70"/>
      <c r="G209" s="84"/>
      <c r="H209" s="69"/>
    </row>
    <row r="210" spans="2:8" ht="14.25" thickTop="1" thickBot="1" x14ac:dyDescent="0.25">
      <c r="B210" s="98" t="s">
        <v>49</v>
      </c>
      <c r="C210" s="94" t="s">
        <v>205</v>
      </c>
      <c r="D210" s="92" t="s">
        <v>14</v>
      </c>
      <c r="E210" s="92" t="s">
        <v>211</v>
      </c>
      <c r="F210" s="92" t="s">
        <v>13</v>
      </c>
      <c r="G210" s="99" t="s">
        <v>212</v>
      </c>
      <c r="H210" s="69"/>
    </row>
    <row r="211" spans="2:8" ht="14.25" thickTop="1" thickBot="1" x14ac:dyDescent="0.25">
      <c r="B211" s="460" t="s">
        <v>125</v>
      </c>
      <c r="C211" s="461"/>
      <c r="D211" s="106" t="s">
        <v>19</v>
      </c>
      <c r="E211" s="106">
        <f>+'PRECIOS UNITARIOS'!N102</f>
        <v>1250</v>
      </c>
      <c r="F211" s="106">
        <v>6.5</v>
      </c>
      <c r="G211" s="103">
        <f>+F211*E211</f>
        <v>8125</v>
      </c>
      <c r="H211" s="69"/>
    </row>
    <row r="212" spans="2:8" ht="14.25" thickTop="1" thickBot="1" x14ac:dyDescent="0.25">
      <c r="B212" s="70"/>
      <c r="C212" s="70"/>
      <c r="D212" s="70"/>
      <c r="E212" s="70"/>
      <c r="F212" s="70"/>
      <c r="G212" s="88" t="s">
        <v>206</v>
      </c>
      <c r="H212" s="79">
        <f>+SUM(G211:G211)</f>
        <v>8125</v>
      </c>
    </row>
    <row r="214" spans="2:8" ht="13.5" thickBot="1" x14ac:dyDescent="0.25"/>
    <row r="215" spans="2:8" ht="14.25" thickTop="1" thickBot="1" x14ac:dyDescent="0.25">
      <c r="E215" s="466" t="s">
        <v>213</v>
      </c>
      <c r="F215" s="466"/>
      <c r="G215" s="466"/>
      <c r="H215" s="135">
        <f>+H212+H207+H202+H197</f>
        <v>84573.760899999994</v>
      </c>
    </row>
    <row r="216" spans="2:8" ht="13.5" thickTop="1" x14ac:dyDescent="0.2"/>
    <row r="218" spans="2:8" x14ac:dyDescent="0.2">
      <c r="B218" s="71" t="s">
        <v>214</v>
      </c>
      <c r="C218" s="462" t="s">
        <v>177</v>
      </c>
      <c r="D218" s="462"/>
      <c r="E218" s="462"/>
      <c r="F218" s="462"/>
      <c r="G218" s="462"/>
      <c r="H218" s="462"/>
    </row>
    <row r="219" spans="2:8" x14ac:dyDescent="0.2">
      <c r="B219" s="71" t="s">
        <v>215</v>
      </c>
      <c r="C219" s="463" t="s">
        <v>270</v>
      </c>
      <c r="D219" s="463"/>
      <c r="E219" s="463"/>
      <c r="F219" s="463"/>
      <c r="G219" s="463"/>
      <c r="H219" s="463"/>
    </row>
    <row r="220" spans="2:8" x14ac:dyDescent="0.2">
      <c r="B220" s="71"/>
      <c r="C220" s="463"/>
      <c r="D220" s="463"/>
      <c r="E220" s="463"/>
      <c r="F220" s="463"/>
      <c r="G220" s="463"/>
      <c r="H220" s="463"/>
    </row>
    <row r="221" spans="2:8" x14ac:dyDescent="0.2">
      <c r="B221" s="70"/>
      <c r="C221" s="70"/>
      <c r="D221" s="70"/>
      <c r="E221" s="70"/>
      <c r="G221" s="72" t="s">
        <v>216</v>
      </c>
      <c r="H221" s="122" t="s">
        <v>61</v>
      </c>
    </row>
    <row r="222" spans="2:8" ht="13.5" thickBot="1" x14ac:dyDescent="0.25">
      <c r="B222" s="89" t="s">
        <v>201</v>
      </c>
      <c r="C222" s="70"/>
      <c r="D222" s="70"/>
      <c r="E222" s="70"/>
      <c r="F222" s="70"/>
      <c r="G222" s="70"/>
      <c r="H222" s="119"/>
    </row>
    <row r="223" spans="2:8" ht="13.5" thickTop="1" x14ac:dyDescent="0.2">
      <c r="B223" s="165" t="s">
        <v>49</v>
      </c>
      <c r="C223" s="166" t="s">
        <v>222</v>
      </c>
      <c r="D223" s="110" t="s">
        <v>14</v>
      </c>
      <c r="E223" s="167" t="s">
        <v>202</v>
      </c>
      <c r="F223" s="110" t="s">
        <v>13</v>
      </c>
      <c r="G223" s="132" t="s">
        <v>204</v>
      </c>
      <c r="H223" s="119"/>
    </row>
    <row r="224" spans="2:8" x14ac:dyDescent="0.2">
      <c r="B224" s="75" t="s">
        <v>266</v>
      </c>
      <c r="C224" s="75"/>
      <c r="D224" s="122" t="s">
        <v>19</v>
      </c>
      <c r="E224" s="184">
        <f>+'PRECIOS UNITARIOS'!N116</f>
        <v>9248</v>
      </c>
      <c r="F224" s="122">
        <v>2.5</v>
      </c>
      <c r="G224" s="179">
        <f>+E224*F224</f>
        <v>23120</v>
      </c>
      <c r="H224" s="119"/>
    </row>
    <row r="225" spans="2:8" x14ac:dyDescent="0.2">
      <c r="B225" s="323" t="s">
        <v>268</v>
      </c>
      <c r="C225" s="324"/>
      <c r="D225" s="317" t="s">
        <v>19</v>
      </c>
      <c r="E225" s="184">
        <f>+'PRECIOS UNITARIOS'!N114</f>
        <v>4100</v>
      </c>
      <c r="F225" s="317">
        <v>4</v>
      </c>
      <c r="G225" s="179">
        <f t="shared" ref="G225:G226" si="7">+E225*F225</f>
        <v>16400</v>
      </c>
      <c r="H225" s="119"/>
    </row>
    <row r="226" spans="2:8" ht="13.5" thickBot="1" x14ac:dyDescent="0.25">
      <c r="B226" s="467" t="s">
        <v>47</v>
      </c>
      <c r="C226" s="468"/>
      <c r="D226" s="325" t="s">
        <v>20</v>
      </c>
      <c r="E226" s="169">
        <f>+'PRECIOS UNITARIOS'!N118</f>
        <v>86844</v>
      </c>
      <c r="F226" s="317">
        <v>1.2999999999999999E-2</v>
      </c>
      <c r="G226" s="180">
        <f t="shared" si="7"/>
        <v>1128.972</v>
      </c>
      <c r="H226" s="77"/>
    </row>
    <row r="227" spans="2:8" ht="13.5" thickBot="1" x14ac:dyDescent="0.25">
      <c r="B227" s="70"/>
      <c r="C227" s="70"/>
      <c r="D227" s="70"/>
      <c r="E227" s="70"/>
      <c r="F227" s="70" t="s">
        <v>205</v>
      </c>
      <c r="G227" s="83" t="s">
        <v>206</v>
      </c>
      <c r="H227" s="116">
        <f>SUM(G224:G226)</f>
        <v>40648.972000000002</v>
      </c>
    </row>
    <row r="228" spans="2:8" x14ac:dyDescent="0.2">
      <c r="B228" s="70" t="s">
        <v>207</v>
      </c>
      <c r="C228" s="70"/>
      <c r="D228" s="70"/>
      <c r="E228" s="70"/>
      <c r="F228" s="70"/>
      <c r="G228" s="81"/>
      <c r="H228" s="77"/>
    </row>
    <row r="229" spans="2:8" x14ac:dyDescent="0.2">
      <c r="B229" s="482" t="s">
        <v>49</v>
      </c>
      <c r="C229" s="483"/>
      <c r="D229" s="134" t="s">
        <v>12</v>
      </c>
      <c r="E229" s="134" t="s">
        <v>208</v>
      </c>
      <c r="F229" s="134" t="s">
        <v>13</v>
      </c>
      <c r="G229" s="181" t="s">
        <v>204</v>
      </c>
      <c r="H229" s="77"/>
    </row>
    <row r="230" spans="2:8" ht="15" customHeight="1" x14ac:dyDescent="0.2">
      <c r="B230" s="484" t="s">
        <v>269</v>
      </c>
      <c r="C230" s="484"/>
      <c r="D230" s="182" t="s">
        <v>88</v>
      </c>
      <c r="E230" s="183">
        <f>+'PRECIOS UNITARIOS'!N112</f>
        <v>1846.55</v>
      </c>
      <c r="F230" s="182">
        <v>7</v>
      </c>
      <c r="G230" s="186">
        <f>+E230*F230</f>
        <v>12925.85</v>
      </c>
      <c r="H230" s="77"/>
    </row>
    <row r="231" spans="2:8" ht="13.5" thickBot="1" x14ac:dyDescent="0.25">
      <c r="B231" s="484" t="s">
        <v>265</v>
      </c>
      <c r="C231" s="484"/>
      <c r="D231" s="182" t="s">
        <v>62</v>
      </c>
      <c r="E231" s="183">
        <f>+'PRECIOS UNITARIOS'!N117</f>
        <v>511734</v>
      </c>
      <c r="F231" s="182">
        <v>1.1000000000000001</v>
      </c>
      <c r="G231" s="186">
        <f>+E231*F231</f>
        <v>562907.4</v>
      </c>
      <c r="H231" s="77"/>
    </row>
    <row r="232" spans="2:8" ht="13.5" thickBot="1" x14ac:dyDescent="0.25">
      <c r="B232" s="70"/>
      <c r="C232" s="70"/>
      <c r="D232" s="70"/>
      <c r="E232" s="70"/>
      <c r="F232" s="70"/>
      <c r="G232" s="83" t="s">
        <v>206</v>
      </c>
      <c r="H232" s="116">
        <f>+SUM(G230:G231)</f>
        <v>575833.25</v>
      </c>
    </row>
    <row r="233" spans="2:8" ht="13.5" thickBot="1" x14ac:dyDescent="0.25">
      <c r="B233" s="70" t="s">
        <v>209</v>
      </c>
      <c r="C233" s="70"/>
      <c r="D233" s="70"/>
      <c r="E233" s="70"/>
      <c r="F233" s="70"/>
      <c r="G233" s="84"/>
      <c r="H233" s="77"/>
    </row>
    <row r="234" spans="2:8" ht="13.5" thickTop="1" x14ac:dyDescent="0.2">
      <c r="B234" s="131" t="s">
        <v>210</v>
      </c>
      <c r="C234" s="132" t="s">
        <v>205</v>
      </c>
      <c r="D234" s="110" t="s">
        <v>14</v>
      </c>
      <c r="E234" s="110" t="s">
        <v>211</v>
      </c>
      <c r="F234" s="110" t="s">
        <v>13</v>
      </c>
      <c r="G234" s="172" t="s">
        <v>212</v>
      </c>
      <c r="H234" s="69"/>
    </row>
    <row r="235" spans="2:8" x14ac:dyDescent="0.2">
      <c r="B235" s="467" t="s">
        <v>39</v>
      </c>
      <c r="C235" s="468"/>
      <c r="D235" s="168" t="s">
        <v>19</v>
      </c>
      <c r="E235" s="169">
        <f>+'PRECIOS UNITARIOS'!N113</f>
        <v>60761.94</v>
      </c>
      <c r="F235" s="170">
        <v>1</v>
      </c>
      <c r="G235" s="177">
        <f>+E235*F235</f>
        <v>60761.94</v>
      </c>
      <c r="H235" s="69"/>
    </row>
    <row r="236" spans="2:8" ht="13.5" thickBot="1" x14ac:dyDescent="0.25">
      <c r="B236" s="467" t="s">
        <v>101</v>
      </c>
      <c r="C236" s="468"/>
      <c r="D236" s="168" t="s">
        <v>19</v>
      </c>
      <c r="E236" s="169">
        <f>+'PRECIOS UNITARIOS'!N115</f>
        <v>104326.36</v>
      </c>
      <c r="F236" s="170">
        <v>0.25</v>
      </c>
      <c r="G236" s="177">
        <f>+F236*E236</f>
        <v>26081.59</v>
      </c>
      <c r="H236" s="69"/>
    </row>
    <row r="237" spans="2:8" ht="13.5" thickBot="1" x14ac:dyDescent="0.25">
      <c r="B237" s="70"/>
      <c r="C237" s="70"/>
      <c r="D237" s="70"/>
      <c r="E237" s="70"/>
      <c r="F237" s="70"/>
      <c r="G237" s="173" t="s">
        <v>206</v>
      </c>
      <c r="H237" s="116">
        <f>SUM(G235:G236)</f>
        <v>86843.53</v>
      </c>
    </row>
    <row r="238" spans="2:8" x14ac:dyDescent="0.2">
      <c r="B238" s="70" t="s">
        <v>205</v>
      </c>
      <c r="C238" s="70"/>
      <c r="D238" s="70"/>
      <c r="H238" s="140" t="s">
        <v>205</v>
      </c>
    </row>
    <row r="239" spans="2:8" ht="13.5" thickBot="1" x14ac:dyDescent="0.25">
      <c r="B239" s="70" t="s">
        <v>227</v>
      </c>
      <c r="C239" s="70"/>
      <c r="D239" s="70"/>
      <c r="E239" s="70"/>
      <c r="F239" s="70"/>
      <c r="G239" s="84"/>
      <c r="H239" s="69"/>
    </row>
    <row r="240" spans="2:8" ht="14.25" thickTop="1" thickBot="1" x14ac:dyDescent="0.25">
      <c r="B240" s="98" t="s">
        <v>49</v>
      </c>
      <c r="C240" s="94" t="s">
        <v>205</v>
      </c>
      <c r="D240" s="92" t="s">
        <v>14</v>
      </c>
      <c r="E240" s="92" t="s">
        <v>211</v>
      </c>
      <c r="F240" s="92" t="s">
        <v>13</v>
      </c>
      <c r="G240" s="99" t="s">
        <v>212</v>
      </c>
      <c r="H240" s="69"/>
    </row>
    <row r="241" spans="2:8" ht="14.25" thickTop="1" thickBot="1" x14ac:dyDescent="0.25">
      <c r="B241" s="460" t="s">
        <v>225</v>
      </c>
      <c r="C241" s="461"/>
      <c r="D241" s="106" t="s">
        <v>19</v>
      </c>
      <c r="E241" s="106"/>
      <c r="F241" s="106" t="s">
        <v>233</v>
      </c>
      <c r="G241" s="103" t="s">
        <v>232</v>
      </c>
      <c r="H241" s="69"/>
    </row>
    <row r="242" spans="2:8" ht="14.25" thickTop="1" thickBot="1" x14ac:dyDescent="0.25">
      <c r="B242" s="70"/>
      <c r="C242" s="70"/>
      <c r="D242" s="70"/>
      <c r="E242" s="70"/>
      <c r="F242" s="70"/>
      <c r="G242" s="88" t="s">
        <v>206</v>
      </c>
      <c r="H242" s="79">
        <f>+SUM(G241:G241)</f>
        <v>0</v>
      </c>
    </row>
    <row r="244" spans="2:8" ht="13.5" thickBot="1" x14ac:dyDescent="0.25"/>
    <row r="245" spans="2:8" ht="14.25" thickTop="1" thickBot="1" x14ac:dyDescent="0.25">
      <c r="E245" s="466" t="s">
        <v>213</v>
      </c>
      <c r="F245" s="466"/>
      <c r="G245" s="466"/>
      <c r="H245" s="135">
        <f>+H242+H237+H232+H227</f>
        <v>703325.75199999998</v>
      </c>
    </row>
    <row r="246" spans="2:8" ht="13.5" thickTop="1" x14ac:dyDescent="0.2"/>
    <row r="248" spans="2:8" x14ac:dyDescent="0.2">
      <c r="B248" s="71" t="s">
        <v>214</v>
      </c>
      <c r="C248" s="462" t="s">
        <v>177</v>
      </c>
      <c r="D248" s="462"/>
      <c r="E248" s="462"/>
      <c r="F248" s="462"/>
      <c r="G248" s="462"/>
      <c r="H248" s="462"/>
    </row>
    <row r="249" spans="2:8" x14ac:dyDescent="0.2">
      <c r="B249" s="71" t="s">
        <v>215</v>
      </c>
      <c r="C249" s="463" t="s">
        <v>109</v>
      </c>
      <c r="D249" s="463"/>
      <c r="E249" s="463"/>
      <c r="F249" s="463"/>
      <c r="G249" s="463"/>
      <c r="H249" s="463"/>
    </row>
    <row r="250" spans="2:8" x14ac:dyDescent="0.2">
      <c r="B250" s="71"/>
      <c r="C250" s="463"/>
      <c r="D250" s="463"/>
      <c r="E250" s="463"/>
      <c r="F250" s="463"/>
      <c r="G250" s="463"/>
      <c r="H250" s="463"/>
    </row>
    <row r="251" spans="2:8" x14ac:dyDescent="0.2">
      <c r="B251" s="70"/>
      <c r="C251" s="70"/>
      <c r="D251" s="70"/>
      <c r="E251" s="70"/>
      <c r="G251" s="72" t="s">
        <v>216</v>
      </c>
      <c r="H251" s="122" t="s">
        <v>91</v>
      </c>
    </row>
    <row r="252" spans="2:8" ht="13.5" thickBot="1" x14ac:dyDescent="0.25">
      <c r="B252" s="89" t="s">
        <v>201</v>
      </c>
      <c r="C252" s="70"/>
      <c r="D252" s="70"/>
      <c r="E252" s="70"/>
      <c r="F252" s="70"/>
      <c r="G252" s="70"/>
      <c r="H252" s="119"/>
    </row>
    <row r="253" spans="2:8" ht="13.5" thickTop="1" x14ac:dyDescent="0.2">
      <c r="B253" s="165" t="s">
        <v>49</v>
      </c>
      <c r="C253" s="166" t="s">
        <v>222</v>
      </c>
      <c r="D253" s="110" t="s">
        <v>14</v>
      </c>
      <c r="E253" s="167" t="s">
        <v>202</v>
      </c>
      <c r="F253" s="110" t="s">
        <v>13</v>
      </c>
      <c r="G253" s="132" t="s">
        <v>204</v>
      </c>
      <c r="H253" s="119"/>
    </row>
    <row r="254" spans="2:8" ht="13.5" thickBot="1" x14ac:dyDescent="0.25">
      <c r="B254" s="467" t="s">
        <v>100</v>
      </c>
      <c r="C254" s="468"/>
      <c r="D254" s="168" t="s">
        <v>20</v>
      </c>
      <c r="E254" s="169">
        <f>+'PRECIOS UNITARIOS'!N132</f>
        <v>6948</v>
      </c>
      <c r="F254" s="170">
        <v>3.3000000000000002E-2</v>
      </c>
      <c r="G254" s="177">
        <f t="shared" ref="G254" si="8">+E254*F254</f>
        <v>229.28400000000002</v>
      </c>
      <c r="H254" s="77"/>
    </row>
    <row r="255" spans="2:8" ht="13.5" thickBot="1" x14ac:dyDescent="0.25">
      <c r="B255" s="70"/>
      <c r="C255" s="70"/>
      <c r="D255" s="70"/>
      <c r="E255" s="70"/>
      <c r="F255" s="70" t="s">
        <v>205</v>
      </c>
      <c r="G255" s="83" t="s">
        <v>206</v>
      </c>
      <c r="H255" s="185">
        <f>SUM(G254:G254)</f>
        <v>229.28400000000002</v>
      </c>
    </row>
    <row r="256" spans="2:8" x14ac:dyDescent="0.2">
      <c r="B256" s="70" t="s">
        <v>207</v>
      </c>
      <c r="C256" s="70"/>
      <c r="D256" s="70"/>
      <c r="E256" s="70"/>
      <c r="F256" s="70"/>
      <c r="G256" s="81"/>
      <c r="H256" s="77"/>
    </row>
    <row r="257" spans="2:8" x14ac:dyDescent="0.2">
      <c r="B257" s="482" t="s">
        <v>49</v>
      </c>
      <c r="C257" s="483"/>
      <c r="D257" s="134" t="s">
        <v>12</v>
      </c>
      <c r="E257" s="134" t="s">
        <v>208</v>
      </c>
      <c r="F257" s="134" t="s">
        <v>13</v>
      </c>
      <c r="G257" s="181" t="s">
        <v>204</v>
      </c>
      <c r="H257" s="77"/>
    </row>
    <row r="258" spans="2:8" ht="15.75" x14ac:dyDescent="0.25">
      <c r="B258" s="485" t="s">
        <v>115</v>
      </c>
      <c r="C258" s="486"/>
      <c r="D258" s="188" t="s">
        <v>91</v>
      </c>
      <c r="E258" s="189">
        <f>+'PRECIOS UNITARIOS'!N130</f>
        <v>40311.25</v>
      </c>
      <c r="F258" s="188">
        <v>1.03</v>
      </c>
      <c r="G258" s="190">
        <f>+F258*E258</f>
        <v>41520.587500000001</v>
      </c>
      <c r="H258" s="77"/>
    </row>
    <row r="259" spans="2:8" ht="16.5" thickBot="1" x14ac:dyDescent="0.3">
      <c r="B259" s="485" t="s">
        <v>116</v>
      </c>
      <c r="C259" s="486"/>
      <c r="D259" s="188" t="s">
        <v>62</v>
      </c>
      <c r="E259" s="189">
        <f>+'PRECIOS UNITARIOS'!N131</f>
        <v>470503</v>
      </c>
      <c r="F259" s="188">
        <v>5.0000000000000001E-3</v>
      </c>
      <c r="G259" s="190">
        <f>+F259*E259</f>
        <v>2352.5149999999999</v>
      </c>
      <c r="H259" s="77"/>
    </row>
    <row r="260" spans="2:8" ht="13.5" thickBot="1" x14ac:dyDescent="0.25">
      <c r="B260" s="70"/>
      <c r="C260" s="70"/>
      <c r="D260" s="70"/>
      <c r="E260" s="70"/>
      <c r="F260" s="70"/>
      <c r="G260" s="83" t="s">
        <v>206</v>
      </c>
      <c r="H260" s="116">
        <f>+SUM(G258:G259)</f>
        <v>43873.102500000001</v>
      </c>
    </row>
    <row r="261" spans="2:8" ht="13.5" thickBot="1" x14ac:dyDescent="0.25">
      <c r="B261" s="70" t="s">
        <v>209</v>
      </c>
      <c r="C261" s="70"/>
      <c r="D261" s="70"/>
      <c r="E261" s="70"/>
      <c r="F261" s="70"/>
      <c r="G261" s="84"/>
      <c r="H261" s="77"/>
    </row>
    <row r="262" spans="2:8" ht="13.5" thickTop="1" x14ac:dyDescent="0.2">
      <c r="B262" s="131" t="s">
        <v>210</v>
      </c>
      <c r="C262" s="132" t="s">
        <v>205</v>
      </c>
      <c r="D262" s="110" t="s">
        <v>14</v>
      </c>
      <c r="E262" s="110" t="s">
        <v>211</v>
      </c>
      <c r="F262" s="110" t="s">
        <v>13</v>
      </c>
      <c r="G262" s="172" t="s">
        <v>212</v>
      </c>
      <c r="H262" s="69"/>
    </row>
    <row r="263" spans="2:8" x14ac:dyDescent="0.2">
      <c r="B263" s="467" t="s">
        <v>39</v>
      </c>
      <c r="C263" s="468"/>
      <c r="D263" s="168" t="s">
        <v>19</v>
      </c>
      <c r="E263" s="169">
        <f>+'PRECIOS UNITARIOS'!N128</f>
        <v>60761.94</v>
      </c>
      <c r="F263" s="187">
        <v>0.08</v>
      </c>
      <c r="G263" s="177">
        <f>+F263*E263</f>
        <v>4860.9552000000003</v>
      </c>
      <c r="H263" s="69"/>
    </row>
    <row r="264" spans="2:8" ht="13.5" thickBot="1" x14ac:dyDescent="0.25">
      <c r="B264" s="467" t="s">
        <v>101</v>
      </c>
      <c r="C264" s="468"/>
      <c r="D264" s="168" t="s">
        <v>19</v>
      </c>
      <c r="E264" s="169">
        <f>+'PRECIOS UNITARIOS'!N129</f>
        <v>104326.36</v>
      </c>
      <c r="F264" s="187">
        <v>0.02</v>
      </c>
      <c r="G264" s="177">
        <f>+F264*E264</f>
        <v>2086.5272</v>
      </c>
      <c r="H264" s="69"/>
    </row>
    <row r="265" spans="2:8" ht="13.5" thickBot="1" x14ac:dyDescent="0.25">
      <c r="B265" s="70"/>
      <c r="C265" s="70"/>
      <c r="D265" s="70"/>
      <c r="E265" s="70"/>
      <c r="F265" s="70"/>
      <c r="G265" s="173" t="s">
        <v>206</v>
      </c>
      <c r="H265" s="116">
        <f>SUM(G263:G264)</f>
        <v>6947.4824000000008</v>
      </c>
    </row>
    <row r="266" spans="2:8" x14ac:dyDescent="0.2">
      <c r="B266" s="70" t="s">
        <v>205</v>
      </c>
      <c r="C266" s="70"/>
      <c r="D266" s="70"/>
      <c r="H266" s="140" t="s">
        <v>205</v>
      </c>
    </row>
    <row r="267" spans="2:8" ht="13.5" thickBot="1" x14ac:dyDescent="0.25">
      <c r="B267" s="70" t="s">
        <v>227</v>
      </c>
      <c r="C267" s="70"/>
      <c r="D267" s="70"/>
      <c r="E267" s="70"/>
      <c r="F267" s="70"/>
      <c r="G267" s="84"/>
      <c r="H267" s="69"/>
    </row>
    <row r="268" spans="2:8" ht="14.25" thickTop="1" thickBot="1" x14ac:dyDescent="0.25">
      <c r="B268" s="98" t="s">
        <v>49</v>
      </c>
      <c r="C268" s="94" t="s">
        <v>205</v>
      </c>
      <c r="D268" s="92" t="s">
        <v>14</v>
      </c>
      <c r="E268" s="92" t="s">
        <v>211</v>
      </c>
      <c r="F268" s="92" t="s">
        <v>13</v>
      </c>
      <c r="G268" s="99" t="s">
        <v>212</v>
      </c>
      <c r="H268" s="69"/>
    </row>
    <row r="269" spans="2:8" ht="14.25" thickTop="1" thickBot="1" x14ac:dyDescent="0.25">
      <c r="B269" s="460" t="s">
        <v>225</v>
      </c>
      <c r="C269" s="461"/>
      <c r="D269" s="106" t="s">
        <v>19</v>
      </c>
      <c r="E269" s="106"/>
      <c r="F269" s="106" t="s">
        <v>233</v>
      </c>
      <c r="G269" s="103" t="s">
        <v>232</v>
      </c>
      <c r="H269" s="69"/>
    </row>
    <row r="270" spans="2:8" ht="14.25" thickTop="1" thickBot="1" x14ac:dyDescent="0.25">
      <c r="B270" s="70"/>
      <c r="C270" s="70"/>
      <c r="D270" s="70"/>
      <c r="E270" s="70"/>
      <c r="F270" s="70"/>
      <c r="G270" s="88" t="s">
        <v>206</v>
      </c>
      <c r="H270" s="79">
        <f>+SUM(G269:G269)</f>
        <v>0</v>
      </c>
    </row>
    <row r="272" spans="2:8" ht="13.5" thickBot="1" x14ac:dyDescent="0.25"/>
    <row r="273" spans="2:8" ht="14.25" thickTop="1" thickBot="1" x14ac:dyDescent="0.25">
      <c r="E273" s="466" t="s">
        <v>213</v>
      </c>
      <c r="F273" s="466"/>
      <c r="G273" s="466"/>
      <c r="H273" s="135">
        <f>+H270+H265+H260+H255</f>
        <v>51049.868900000001</v>
      </c>
    </row>
    <row r="274" spans="2:8" ht="13.5" thickTop="1" x14ac:dyDescent="0.2"/>
    <row r="277" spans="2:8" x14ac:dyDescent="0.2">
      <c r="B277" s="71" t="s">
        <v>214</v>
      </c>
      <c r="C277" s="462" t="s">
        <v>177</v>
      </c>
      <c r="D277" s="462"/>
      <c r="E277" s="462"/>
      <c r="F277" s="462"/>
      <c r="G277" s="462"/>
      <c r="H277" s="462"/>
    </row>
    <row r="278" spans="2:8" x14ac:dyDescent="0.2">
      <c r="B278" s="71" t="s">
        <v>215</v>
      </c>
      <c r="C278" s="463" t="s">
        <v>130</v>
      </c>
      <c r="D278" s="463"/>
      <c r="E278" s="463"/>
      <c r="F278" s="463"/>
      <c r="G278" s="463"/>
      <c r="H278" s="463"/>
    </row>
    <row r="279" spans="2:8" x14ac:dyDescent="0.2">
      <c r="B279" s="71"/>
      <c r="C279" s="463"/>
      <c r="D279" s="463"/>
      <c r="E279" s="463"/>
      <c r="F279" s="463"/>
      <c r="G279" s="463"/>
      <c r="H279" s="463"/>
    </row>
    <row r="280" spans="2:8" x14ac:dyDescent="0.2">
      <c r="B280" s="70"/>
      <c r="C280" s="70"/>
      <c r="D280" s="70"/>
      <c r="E280" s="70"/>
      <c r="G280" s="72" t="s">
        <v>216</v>
      </c>
      <c r="H280" s="122" t="s">
        <v>62</v>
      </c>
    </row>
    <row r="281" spans="2:8" x14ac:dyDescent="0.2">
      <c r="B281" s="89" t="s">
        <v>201</v>
      </c>
      <c r="C281" s="70"/>
      <c r="D281" s="70"/>
      <c r="E281" s="70"/>
      <c r="F281" s="70"/>
      <c r="G281" s="70"/>
      <c r="H281" s="119"/>
    </row>
    <row r="282" spans="2:8" ht="13.5" thickBot="1" x14ac:dyDescent="0.25">
      <c r="B282" s="89"/>
      <c r="C282" s="70"/>
      <c r="D282" s="70"/>
      <c r="E282" s="70"/>
      <c r="F282" s="70"/>
      <c r="G282" s="70"/>
      <c r="H282" s="119"/>
    </row>
    <row r="283" spans="2:8" ht="13.5" thickTop="1" x14ac:dyDescent="0.2">
      <c r="B283" s="165" t="s">
        <v>49</v>
      </c>
      <c r="C283" s="166" t="s">
        <v>222</v>
      </c>
      <c r="D283" s="110" t="s">
        <v>14</v>
      </c>
      <c r="E283" s="167" t="s">
        <v>202</v>
      </c>
      <c r="F283" s="110" t="s">
        <v>13</v>
      </c>
      <c r="G283" s="132" t="s">
        <v>204</v>
      </c>
      <c r="H283" s="119"/>
    </row>
    <row r="284" spans="2:8" x14ac:dyDescent="0.2">
      <c r="B284" s="467" t="s">
        <v>96</v>
      </c>
      <c r="C284" s="468"/>
      <c r="D284" s="168" t="s">
        <v>19</v>
      </c>
      <c r="E284" s="169">
        <f>+'PRECIOS UNITARIOS'!N140</f>
        <v>72167</v>
      </c>
      <c r="F284" s="170">
        <v>0.05</v>
      </c>
      <c r="G284" s="177">
        <f>+E284*F284</f>
        <v>3608.3500000000004</v>
      </c>
      <c r="H284" s="119"/>
    </row>
    <row r="285" spans="2:8" x14ac:dyDescent="0.2">
      <c r="B285" s="467" t="s">
        <v>97</v>
      </c>
      <c r="C285" s="468"/>
      <c r="D285" s="168" t="s">
        <v>19</v>
      </c>
      <c r="E285" s="169">
        <f>+'PRECIOS UNITARIOS'!N142</f>
        <v>145424</v>
      </c>
      <c r="F285" s="170">
        <v>0.06</v>
      </c>
      <c r="G285" s="177">
        <f t="shared" ref="G285:G286" si="9">+E285*F285</f>
        <v>8725.44</v>
      </c>
      <c r="H285" s="119"/>
    </row>
    <row r="286" spans="2:8" ht="13.5" thickBot="1" x14ac:dyDescent="0.25">
      <c r="B286" s="467" t="s">
        <v>98</v>
      </c>
      <c r="C286" s="468"/>
      <c r="D286" s="168" t="s">
        <v>19</v>
      </c>
      <c r="E286" s="169">
        <f>+'PRECIOS UNITARIOS'!N146</f>
        <v>83419</v>
      </c>
      <c r="F286" s="170">
        <v>6.5000000000000002E-2</v>
      </c>
      <c r="G286" s="177">
        <f t="shared" si="9"/>
        <v>5422.2350000000006</v>
      </c>
      <c r="H286" s="77"/>
    </row>
    <row r="287" spans="2:8" ht="13.5" thickBot="1" x14ac:dyDescent="0.25">
      <c r="B287" s="70"/>
      <c r="C287" s="70"/>
      <c r="D287" s="70"/>
      <c r="E287" s="70"/>
      <c r="F287" s="70" t="s">
        <v>205</v>
      </c>
      <c r="G287" s="83" t="s">
        <v>206</v>
      </c>
      <c r="H287" s="124">
        <f>SUM(G284:G286)</f>
        <v>17756.025000000001</v>
      </c>
    </row>
    <row r="288" spans="2:8" x14ac:dyDescent="0.2">
      <c r="B288" s="70"/>
      <c r="C288" s="70"/>
      <c r="D288" s="70"/>
      <c r="E288" s="70"/>
      <c r="F288" s="70"/>
      <c r="G288" s="191"/>
      <c r="H288" s="129"/>
    </row>
    <row r="289" spans="2:8" x14ac:dyDescent="0.2">
      <c r="B289" s="70"/>
      <c r="C289" s="70"/>
      <c r="D289" s="70"/>
      <c r="E289" s="70"/>
      <c r="F289" s="70"/>
      <c r="G289" s="191"/>
      <c r="H289" s="129"/>
    </row>
    <row r="290" spans="2:8" x14ac:dyDescent="0.2">
      <c r="B290" s="70" t="s">
        <v>207</v>
      </c>
      <c r="C290" s="70"/>
      <c r="D290" s="70"/>
      <c r="E290" s="70"/>
      <c r="F290" s="70"/>
      <c r="G290" s="81"/>
      <c r="H290" s="77"/>
    </row>
    <row r="291" spans="2:8" x14ac:dyDescent="0.2">
      <c r="B291" s="482" t="s">
        <v>49</v>
      </c>
      <c r="C291" s="483"/>
      <c r="D291" s="134" t="s">
        <v>12</v>
      </c>
      <c r="E291" s="134" t="s">
        <v>208</v>
      </c>
      <c r="F291" s="134" t="s">
        <v>13</v>
      </c>
      <c r="G291" s="181" t="s">
        <v>204</v>
      </c>
      <c r="H291" s="77"/>
    </row>
    <row r="292" spans="2:8" ht="15.75" x14ac:dyDescent="0.25">
      <c r="B292" s="485" t="s">
        <v>131</v>
      </c>
      <c r="C292" s="486"/>
      <c r="D292" s="188" t="s">
        <v>62</v>
      </c>
      <c r="E292" s="189">
        <f>+'PRECIOS UNITARIOS'!N141</f>
        <v>23006.67</v>
      </c>
      <c r="F292" s="188">
        <v>1.3</v>
      </c>
      <c r="G292" s="190">
        <f>+F292*E292</f>
        <v>29908.670999999998</v>
      </c>
      <c r="H292" s="77"/>
    </row>
    <row r="293" spans="2:8" ht="16.5" thickBot="1" x14ac:dyDescent="0.3">
      <c r="B293" s="485" t="s">
        <v>124</v>
      </c>
      <c r="C293" s="486"/>
      <c r="D293" s="188" t="s">
        <v>23</v>
      </c>
      <c r="E293" s="189">
        <f>+'PRECIOS UNITARIOS'!N144</f>
        <v>2410.7800000000002</v>
      </c>
      <c r="F293" s="188">
        <v>1</v>
      </c>
      <c r="G293" s="190">
        <f>+F293*E293</f>
        <v>2410.7800000000002</v>
      </c>
      <c r="H293" s="77"/>
    </row>
    <row r="294" spans="2:8" ht="13.5" thickBot="1" x14ac:dyDescent="0.25">
      <c r="B294" s="70"/>
      <c r="C294" s="70"/>
      <c r="D294" s="70"/>
      <c r="E294" s="70"/>
      <c r="F294" s="70"/>
      <c r="G294" s="83" t="s">
        <v>206</v>
      </c>
      <c r="H294" s="116">
        <f>+SUM(G292:G293)</f>
        <v>32319.450999999997</v>
      </c>
    </row>
    <row r="295" spans="2:8" ht="13.5" thickBot="1" x14ac:dyDescent="0.25">
      <c r="B295" s="70" t="s">
        <v>209</v>
      </c>
      <c r="C295" s="70"/>
      <c r="D295" s="70"/>
      <c r="E295" s="70"/>
      <c r="F295" s="70"/>
      <c r="G295" s="84"/>
      <c r="H295" s="77"/>
    </row>
    <row r="296" spans="2:8" ht="13.5" thickTop="1" x14ac:dyDescent="0.2">
      <c r="B296" s="131" t="s">
        <v>210</v>
      </c>
      <c r="C296" s="132" t="s">
        <v>205</v>
      </c>
      <c r="D296" s="110" t="s">
        <v>14</v>
      </c>
      <c r="E296" s="110" t="s">
        <v>211</v>
      </c>
      <c r="F296" s="110" t="s">
        <v>13</v>
      </c>
      <c r="G296" s="172" t="s">
        <v>212</v>
      </c>
      <c r="H296" s="69"/>
    </row>
    <row r="297" spans="2:8" ht="13.5" thickBot="1" x14ac:dyDescent="0.25">
      <c r="B297" s="467" t="s">
        <v>126</v>
      </c>
      <c r="C297" s="468"/>
      <c r="D297" s="168" t="s">
        <v>19</v>
      </c>
      <c r="E297" s="169">
        <f>+'PRECIOS UNITARIOS'!N143</f>
        <v>109502.39</v>
      </c>
      <c r="F297" s="187">
        <v>0.01</v>
      </c>
      <c r="G297" s="177">
        <f>+F297*E297</f>
        <v>1095.0238999999999</v>
      </c>
      <c r="H297" s="69"/>
    </row>
    <row r="298" spans="2:8" ht="13.5" thickBot="1" x14ac:dyDescent="0.25">
      <c r="B298" s="70"/>
      <c r="C298" s="70"/>
      <c r="D298" s="70"/>
      <c r="E298" s="70"/>
      <c r="F298" s="70"/>
      <c r="G298" s="173" t="s">
        <v>206</v>
      </c>
      <c r="H298" s="116">
        <f>SUM(G297:G297)</f>
        <v>1095.0238999999999</v>
      </c>
    </row>
    <row r="299" spans="2:8" x14ac:dyDescent="0.2">
      <c r="B299" s="70" t="s">
        <v>205</v>
      </c>
      <c r="C299" s="70"/>
      <c r="D299" s="70"/>
      <c r="H299" s="140" t="s">
        <v>205</v>
      </c>
    </row>
    <row r="300" spans="2:8" ht="13.5" thickBot="1" x14ac:dyDescent="0.25">
      <c r="B300" s="70" t="s">
        <v>227</v>
      </c>
      <c r="C300" s="70"/>
      <c r="D300" s="70"/>
      <c r="E300" s="70"/>
      <c r="F300" s="70"/>
      <c r="G300" s="84"/>
      <c r="H300" s="69"/>
    </row>
    <row r="301" spans="2:8" ht="14.25" thickTop="1" thickBot="1" x14ac:dyDescent="0.25">
      <c r="B301" s="98" t="s">
        <v>49</v>
      </c>
      <c r="C301" s="94" t="s">
        <v>205</v>
      </c>
      <c r="D301" s="92" t="s">
        <v>14</v>
      </c>
      <c r="E301" s="92" t="s">
        <v>211</v>
      </c>
      <c r="F301" s="92" t="s">
        <v>13</v>
      </c>
      <c r="G301" s="99" t="s">
        <v>212</v>
      </c>
      <c r="H301" s="69"/>
    </row>
    <row r="302" spans="2:8" ht="14.25" thickTop="1" thickBot="1" x14ac:dyDescent="0.25">
      <c r="B302" s="460" t="s">
        <v>125</v>
      </c>
      <c r="C302" s="461"/>
      <c r="D302" s="106" t="s">
        <v>19</v>
      </c>
      <c r="E302" s="106">
        <f>+'PRECIOS UNITARIOS'!N145</f>
        <v>1250</v>
      </c>
      <c r="F302" s="106">
        <v>7.8</v>
      </c>
      <c r="G302" s="103">
        <f>+F302*E302</f>
        <v>9750</v>
      </c>
      <c r="H302" s="69"/>
    </row>
    <row r="303" spans="2:8" ht="14.25" thickTop="1" thickBot="1" x14ac:dyDescent="0.25">
      <c r="B303" s="70"/>
      <c r="C303" s="70"/>
      <c r="D303" s="70"/>
      <c r="E303" s="70"/>
      <c r="F303" s="70"/>
      <c r="G303" s="88" t="s">
        <v>206</v>
      </c>
      <c r="H303" s="79">
        <f>+SUM(G302:G302)</f>
        <v>9750</v>
      </c>
    </row>
    <row r="305" spans="2:8" ht="13.5" thickBot="1" x14ac:dyDescent="0.25"/>
    <row r="306" spans="2:8" ht="14.25" thickTop="1" thickBot="1" x14ac:dyDescent="0.25">
      <c r="E306" s="466" t="s">
        <v>213</v>
      </c>
      <c r="F306" s="466"/>
      <c r="G306" s="466"/>
      <c r="H306" s="135">
        <f>+H303+H298+H294+H287</f>
        <v>60920.499900000003</v>
      </c>
    </row>
    <row r="307" spans="2:8" ht="13.5" thickTop="1" x14ac:dyDescent="0.2"/>
    <row r="310" spans="2:8" x14ac:dyDescent="0.2">
      <c r="B310" s="71" t="s">
        <v>214</v>
      </c>
      <c r="C310" s="462" t="s">
        <v>177</v>
      </c>
      <c r="D310" s="462"/>
      <c r="E310" s="462"/>
      <c r="F310" s="462"/>
      <c r="G310" s="462"/>
      <c r="H310" s="462"/>
    </row>
    <row r="311" spans="2:8" x14ac:dyDescent="0.2">
      <c r="B311" s="71" t="s">
        <v>215</v>
      </c>
      <c r="C311" s="463" t="s">
        <v>134</v>
      </c>
      <c r="D311" s="463"/>
      <c r="E311" s="463"/>
      <c r="F311" s="463"/>
      <c r="G311" s="463"/>
      <c r="H311" s="463"/>
    </row>
    <row r="312" spans="2:8" x14ac:dyDescent="0.2">
      <c r="B312" s="71"/>
      <c r="C312" s="463"/>
      <c r="D312" s="463"/>
      <c r="E312" s="463"/>
      <c r="F312" s="463"/>
      <c r="G312" s="463"/>
      <c r="H312" s="463"/>
    </row>
    <row r="313" spans="2:8" x14ac:dyDescent="0.2">
      <c r="B313" s="70"/>
      <c r="C313" s="70"/>
      <c r="D313" s="70"/>
      <c r="E313" s="70"/>
      <c r="G313" s="72" t="s">
        <v>216</v>
      </c>
      <c r="H313" s="122" t="s">
        <v>61</v>
      </c>
    </row>
    <row r="314" spans="2:8" x14ac:dyDescent="0.2">
      <c r="B314" s="89" t="s">
        <v>201</v>
      </c>
      <c r="C314" s="70"/>
      <c r="D314" s="70"/>
      <c r="E314" s="70"/>
      <c r="F314" s="70"/>
      <c r="G314" s="70"/>
      <c r="H314" s="119"/>
    </row>
    <row r="315" spans="2:8" ht="13.5" thickBot="1" x14ac:dyDescent="0.25">
      <c r="B315" s="89"/>
      <c r="C315" s="70"/>
      <c r="D315" s="70"/>
      <c r="E315" s="70"/>
      <c r="F315" s="70"/>
      <c r="G315" s="70"/>
      <c r="H315" s="119"/>
    </row>
    <row r="316" spans="2:8" ht="13.5" thickTop="1" x14ac:dyDescent="0.2">
      <c r="B316" s="165" t="s">
        <v>49</v>
      </c>
      <c r="C316" s="166" t="s">
        <v>222</v>
      </c>
      <c r="D316" s="110" t="s">
        <v>14</v>
      </c>
      <c r="E316" s="167" t="s">
        <v>202</v>
      </c>
      <c r="F316" s="110" t="s">
        <v>13</v>
      </c>
      <c r="G316" s="132" t="s">
        <v>204</v>
      </c>
      <c r="H316" s="119"/>
    </row>
    <row r="317" spans="2:8" ht="13.5" thickBot="1" x14ac:dyDescent="0.25">
      <c r="B317" s="467" t="s">
        <v>229</v>
      </c>
      <c r="C317" s="468"/>
      <c r="D317" s="168" t="s">
        <v>229</v>
      </c>
      <c r="E317" s="169" t="s">
        <v>237</v>
      </c>
      <c r="F317" s="170" t="s">
        <v>230</v>
      </c>
      <c r="G317" s="177" t="s">
        <v>229</v>
      </c>
      <c r="H317" s="119"/>
    </row>
    <row r="318" spans="2:8" ht="13.5" thickBot="1" x14ac:dyDescent="0.25">
      <c r="B318" s="70"/>
      <c r="C318" s="70"/>
      <c r="D318" s="70"/>
      <c r="E318" s="70"/>
      <c r="F318" s="70" t="s">
        <v>205</v>
      </c>
      <c r="G318" s="83" t="s">
        <v>206</v>
      </c>
      <c r="H318" s="124">
        <f>SUM(G317:G317)</f>
        <v>0</v>
      </c>
    </row>
    <row r="319" spans="2:8" x14ac:dyDescent="0.2">
      <c r="B319" s="70"/>
      <c r="C319" s="70"/>
      <c r="D319" s="70"/>
      <c r="E319" s="70"/>
      <c r="F319" s="70"/>
      <c r="G319" s="191"/>
      <c r="H319" s="129"/>
    </row>
    <row r="320" spans="2:8" x14ac:dyDescent="0.2">
      <c r="B320" s="70" t="s">
        <v>207</v>
      </c>
      <c r="C320" s="70"/>
      <c r="D320" s="70"/>
      <c r="E320" s="70"/>
      <c r="F320" s="70"/>
      <c r="G320" s="81"/>
      <c r="H320" s="77"/>
    </row>
    <row r="321" spans="2:8" x14ac:dyDescent="0.2">
      <c r="B321" s="482" t="s">
        <v>49</v>
      </c>
      <c r="C321" s="483"/>
      <c r="D321" s="134" t="s">
        <v>12</v>
      </c>
      <c r="E321" s="134" t="s">
        <v>208</v>
      </c>
      <c r="F321" s="134" t="s">
        <v>13</v>
      </c>
      <c r="G321" s="181" t="s">
        <v>204</v>
      </c>
      <c r="H321" s="77"/>
    </row>
    <row r="322" spans="2:8" x14ac:dyDescent="0.2">
      <c r="B322" s="487" t="s">
        <v>187</v>
      </c>
      <c r="C322" s="488"/>
      <c r="D322" s="182" t="s">
        <v>61</v>
      </c>
      <c r="E322" s="183">
        <f>+'PRECIOS UNITARIOS'!N156</f>
        <v>54732.44</v>
      </c>
      <c r="F322" s="182">
        <v>1</v>
      </c>
      <c r="G322" s="186">
        <f>+E322*F322</f>
        <v>54732.44</v>
      </c>
      <c r="H322" s="77"/>
    </row>
    <row r="323" spans="2:8" ht="13.5" thickBot="1" x14ac:dyDescent="0.25">
      <c r="B323" s="487" t="s">
        <v>188</v>
      </c>
      <c r="C323" s="488"/>
      <c r="D323" s="182" t="s">
        <v>91</v>
      </c>
      <c r="E323" s="183">
        <f>+'PRECIOS UNITARIOS'!N157</f>
        <v>20142.8</v>
      </c>
      <c r="F323" s="182">
        <v>0.2</v>
      </c>
      <c r="G323" s="192">
        <f>+F323*E323</f>
        <v>4028.56</v>
      </c>
      <c r="H323" s="77"/>
    </row>
    <row r="324" spans="2:8" ht="13.5" thickBot="1" x14ac:dyDescent="0.25">
      <c r="B324" s="70"/>
      <c r="C324" s="70"/>
      <c r="D324" s="70"/>
      <c r="E324" s="70"/>
      <c r="F324" s="70"/>
      <c r="G324" s="83" t="s">
        <v>206</v>
      </c>
      <c r="H324" s="116">
        <f>+SUM(G322:G323)</f>
        <v>58761</v>
      </c>
    </row>
    <row r="325" spans="2:8" ht="13.5" thickBot="1" x14ac:dyDescent="0.25">
      <c r="B325" s="70" t="s">
        <v>209</v>
      </c>
      <c r="C325" s="70"/>
      <c r="D325" s="70"/>
      <c r="E325" s="70"/>
      <c r="F325" s="70"/>
      <c r="G325" s="84"/>
      <c r="H325" s="77"/>
    </row>
    <row r="326" spans="2:8" ht="15.75" customHeight="1" thickTop="1" x14ac:dyDescent="0.2">
      <c r="B326" s="489" t="s">
        <v>210</v>
      </c>
      <c r="C326" s="490"/>
      <c r="D326" s="110" t="s">
        <v>14</v>
      </c>
      <c r="E326" s="110" t="s">
        <v>211</v>
      </c>
      <c r="F326" s="110" t="s">
        <v>13</v>
      </c>
      <c r="G326" s="172" t="s">
        <v>212</v>
      </c>
      <c r="H326" s="69"/>
    </row>
    <row r="327" spans="2:8" x14ac:dyDescent="0.2">
      <c r="B327" s="487" t="s">
        <v>145</v>
      </c>
      <c r="C327" s="488"/>
      <c r="D327" s="182" t="s">
        <v>19</v>
      </c>
      <c r="E327" s="183">
        <f>+'PRECIOS UNITARIOS'!N158</f>
        <v>21466.1</v>
      </c>
      <c r="F327" s="193">
        <v>0.55000000000000004</v>
      </c>
      <c r="G327" s="194">
        <f>+F327*E327</f>
        <v>11806.355</v>
      </c>
      <c r="H327" s="69"/>
    </row>
    <row r="328" spans="2:8" x14ac:dyDescent="0.2">
      <c r="B328" s="487" t="s">
        <v>189</v>
      </c>
      <c r="C328" s="488"/>
      <c r="D328" s="182" t="s">
        <v>19</v>
      </c>
      <c r="E328" s="183">
        <f>+'PRECIOS UNITARIOS'!N159</f>
        <v>30980.01</v>
      </c>
      <c r="F328" s="193">
        <v>0.2</v>
      </c>
      <c r="G328" s="194">
        <f t="shared" ref="G328:G329" si="10">+F328*E328</f>
        <v>6196.0020000000004</v>
      </c>
      <c r="H328" s="69"/>
    </row>
    <row r="329" spans="2:8" x14ac:dyDescent="0.2">
      <c r="B329" s="487" t="s">
        <v>190</v>
      </c>
      <c r="C329" s="488"/>
      <c r="D329" s="182" t="s">
        <v>19</v>
      </c>
      <c r="E329" s="183">
        <f>+'PRECIOS UNITARIOS'!N160</f>
        <v>66452</v>
      </c>
      <c r="F329" s="193">
        <v>0.21</v>
      </c>
      <c r="G329" s="194">
        <f t="shared" si="10"/>
        <v>13954.92</v>
      </c>
      <c r="H329" s="69"/>
    </row>
    <row r="330" spans="2:8" ht="13.5" thickBot="1" x14ac:dyDescent="0.25">
      <c r="B330" s="487" t="s">
        <v>191</v>
      </c>
      <c r="C330" s="488"/>
      <c r="D330" s="182" t="s">
        <v>19</v>
      </c>
      <c r="E330" s="183">
        <f>+'PRECIOS UNITARIOS'!N161</f>
        <v>800</v>
      </c>
      <c r="F330" s="195">
        <v>1</v>
      </c>
      <c r="G330" s="194">
        <f>+F330*E330</f>
        <v>800</v>
      </c>
      <c r="H330" s="69"/>
    </row>
    <row r="331" spans="2:8" ht="13.5" thickBot="1" x14ac:dyDescent="0.25">
      <c r="B331" s="70"/>
      <c r="C331" s="70"/>
      <c r="D331" s="70"/>
      <c r="E331" s="70"/>
      <c r="F331" s="70"/>
      <c r="G331" s="173" t="s">
        <v>206</v>
      </c>
      <c r="H331" s="116">
        <f>SUM(G327:G330)</f>
        <v>32757.277000000002</v>
      </c>
    </row>
    <row r="332" spans="2:8" x14ac:dyDescent="0.2">
      <c r="B332" s="70" t="s">
        <v>205</v>
      </c>
      <c r="C332" s="70"/>
      <c r="D332" s="70"/>
      <c r="H332" s="140" t="s">
        <v>205</v>
      </c>
    </row>
    <row r="333" spans="2:8" ht="13.5" thickBot="1" x14ac:dyDescent="0.25">
      <c r="B333" s="70" t="s">
        <v>227</v>
      </c>
      <c r="C333" s="70"/>
      <c r="D333" s="70"/>
      <c r="E333" s="70"/>
      <c r="F333" s="70"/>
      <c r="G333" s="84"/>
      <c r="H333" s="69"/>
    </row>
    <row r="334" spans="2:8" ht="14.25" thickTop="1" thickBot="1" x14ac:dyDescent="0.25">
      <c r="B334" s="98" t="s">
        <v>49</v>
      </c>
      <c r="C334" s="94" t="s">
        <v>205</v>
      </c>
      <c r="D334" s="92" t="s">
        <v>14</v>
      </c>
      <c r="E334" s="92" t="s">
        <v>211</v>
      </c>
      <c r="F334" s="92" t="s">
        <v>13</v>
      </c>
      <c r="G334" s="99" t="s">
        <v>212</v>
      </c>
      <c r="H334" s="69"/>
    </row>
    <row r="335" spans="2:8" ht="14.25" thickTop="1" thickBot="1" x14ac:dyDescent="0.25">
      <c r="B335" s="460" t="s">
        <v>186</v>
      </c>
      <c r="C335" s="461"/>
      <c r="D335" s="106" t="s">
        <v>19</v>
      </c>
      <c r="E335" s="106">
        <f>+'PRECIOS UNITARIOS'!N155</f>
        <v>100462.67</v>
      </c>
      <c r="F335" s="106">
        <v>0.17</v>
      </c>
      <c r="G335" s="103">
        <f>+F335*E335</f>
        <v>17078.653900000001</v>
      </c>
      <c r="H335" s="69"/>
    </row>
    <row r="336" spans="2:8" ht="14.25" thickTop="1" thickBot="1" x14ac:dyDescent="0.25">
      <c r="B336" s="70"/>
      <c r="C336" s="70"/>
      <c r="D336" s="70"/>
      <c r="E336" s="70"/>
      <c r="F336" s="70"/>
      <c r="G336" s="88" t="s">
        <v>206</v>
      </c>
      <c r="H336" s="79">
        <f>+SUM(G335:G335)</f>
        <v>17078.653900000001</v>
      </c>
    </row>
    <row r="338" spans="2:8" ht="13.5" thickBot="1" x14ac:dyDescent="0.25"/>
    <row r="339" spans="2:8" ht="14.25" thickTop="1" thickBot="1" x14ac:dyDescent="0.25">
      <c r="E339" s="466" t="s">
        <v>213</v>
      </c>
      <c r="F339" s="466"/>
      <c r="G339" s="466"/>
      <c r="H339" s="135">
        <f>+H336+H331+H324+H318</f>
        <v>108596.93090000001</v>
      </c>
    </row>
    <row r="340" spans="2:8" ht="13.5" thickTop="1" x14ac:dyDescent="0.2"/>
    <row r="343" spans="2:8" x14ac:dyDescent="0.2">
      <c r="B343" s="71" t="s">
        <v>214</v>
      </c>
      <c r="C343" s="462" t="s">
        <v>125</v>
      </c>
      <c r="D343" s="462"/>
      <c r="E343" s="462"/>
      <c r="F343" s="462"/>
      <c r="G343" s="462"/>
      <c r="H343" s="462"/>
    </row>
    <row r="344" spans="2:8" x14ac:dyDescent="0.2">
      <c r="B344" s="71" t="s">
        <v>215</v>
      </c>
      <c r="C344" s="463" t="s">
        <v>251</v>
      </c>
      <c r="D344" s="463"/>
      <c r="E344" s="463"/>
      <c r="F344" s="463"/>
      <c r="G344" s="463"/>
      <c r="H344" s="463"/>
    </row>
    <row r="345" spans="2:8" x14ac:dyDescent="0.2">
      <c r="B345" s="71"/>
      <c r="C345" s="463"/>
      <c r="D345" s="463"/>
      <c r="E345" s="463"/>
      <c r="F345" s="463"/>
      <c r="G345" s="463"/>
      <c r="H345" s="463"/>
    </row>
    <row r="346" spans="2:8" x14ac:dyDescent="0.2">
      <c r="B346" s="70"/>
      <c r="C346" s="70"/>
      <c r="D346" s="70"/>
      <c r="E346" s="70"/>
      <c r="G346" s="72" t="s">
        <v>216</v>
      </c>
      <c r="H346" s="122" t="s">
        <v>252</v>
      </c>
    </row>
    <row r="347" spans="2:8" x14ac:dyDescent="0.2">
      <c r="B347" s="89" t="s">
        <v>201</v>
      </c>
      <c r="C347" s="70"/>
      <c r="D347" s="70"/>
      <c r="E347" s="70"/>
      <c r="F347" s="70"/>
      <c r="G347" s="70"/>
      <c r="H347" s="119"/>
    </row>
    <row r="348" spans="2:8" ht="13.5" thickBot="1" x14ac:dyDescent="0.25">
      <c r="B348" s="89"/>
      <c r="C348" s="70"/>
      <c r="D348" s="70"/>
      <c r="E348" s="70"/>
      <c r="F348" s="70"/>
      <c r="G348" s="70"/>
      <c r="H348" s="119"/>
    </row>
    <row r="349" spans="2:8" ht="13.5" thickTop="1" x14ac:dyDescent="0.2">
      <c r="B349" s="165" t="s">
        <v>49</v>
      </c>
      <c r="C349" s="166" t="s">
        <v>222</v>
      </c>
      <c r="D349" s="110" t="s">
        <v>14</v>
      </c>
      <c r="E349" s="167" t="s">
        <v>202</v>
      </c>
      <c r="F349" s="110" t="s">
        <v>13</v>
      </c>
      <c r="G349" s="132" t="s">
        <v>204</v>
      </c>
      <c r="H349" s="119"/>
    </row>
    <row r="350" spans="2:8" ht="13.5" thickBot="1" x14ac:dyDescent="0.25">
      <c r="B350" s="467" t="s">
        <v>229</v>
      </c>
      <c r="C350" s="468"/>
      <c r="D350" s="168" t="s">
        <v>229</v>
      </c>
      <c r="E350" s="169" t="s">
        <v>237</v>
      </c>
      <c r="F350" s="170" t="s">
        <v>230</v>
      </c>
      <c r="G350" s="177" t="s">
        <v>229</v>
      </c>
      <c r="H350" s="119"/>
    </row>
    <row r="351" spans="2:8" ht="13.5" thickBot="1" x14ac:dyDescent="0.25">
      <c r="B351" s="70"/>
      <c r="C351" s="70"/>
      <c r="D351" s="70"/>
      <c r="E351" s="70"/>
      <c r="F351" s="70" t="s">
        <v>205</v>
      </c>
      <c r="G351" s="83" t="s">
        <v>206</v>
      </c>
      <c r="H351" s="124">
        <f>SUM(G350:G350)</f>
        <v>0</v>
      </c>
    </row>
    <row r="352" spans="2:8" x14ac:dyDescent="0.2">
      <c r="B352" s="70"/>
      <c r="C352" s="70"/>
      <c r="D352" s="70"/>
      <c r="E352" s="70"/>
      <c r="F352" s="70"/>
      <c r="G352" s="191"/>
      <c r="H352" s="129"/>
    </row>
    <row r="353" spans="2:8" x14ac:dyDescent="0.2">
      <c r="B353" s="70" t="s">
        <v>207</v>
      </c>
      <c r="C353" s="70"/>
      <c r="D353" s="70"/>
      <c r="E353" s="70"/>
      <c r="F353" s="70"/>
      <c r="G353" s="81"/>
      <c r="H353" s="77"/>
    </row>
    <row r="354" spans="2:8" x14ac:dyDescent="0.2">
      <c r="B354" s="482" t="s">
        <v>49</v>
      </c>
      <c r="C354" s="483"/>
      <c r="D354" s="134" t="s">
        <v>12</v>
      </c>
      <c r="E354" s="134" t="s">
        <v>208</v>
      </c>
      <c r="F354" s="134" t="s">
        <v>13</v>
      </c>
      <c r="G354" s="181" t="s">
        <v>204</v>
      </c>
      <c r="H354" s="77"/>
    </row>
    <row r="355" spans="2:8" ht="13.5" thickBot="1" x14ac:dyDescent="0.25">
      <c r="B355" s="487" t="s">
        <v>230</v>
      </c>
      <c r="C355" s="488"/>
      <c r="D355" s="182" t="s">
        <v>230</v>
      </c>
      <c r="E355" s="183" t="s">
        <v>232</v>
      </c>
      <c r="F355" s="182" t="s">
        <v>239</v>
      </c>
      <c r="G355" s="186" t="s">
        <v>239</v>
      </c>
      <c r="H355" s="77"/>
    </row>
    <row r="356" spans="2:8" ht="13.5" thickBot="1" x14ac:dyDescent="0.25">
      <c r="B356" s="70"/>
      <c r="C356" s="70"/>
      <c r="D356" s="70"/>
      <c r="E356" s="70"/>
      <c r="F356" s="70"/>
      <c r="G356" s="83" t="s">
        <v>206</v>
      </c>
      <c r="H356" s="116">
        <f>+SUM(G355:G355)</f>
        <v>0</v>
      </c>
    </row>
    <row r="357" spans="2:8" ht="13.5" thickBot="1" x14ac:dyDescent="0.25">
      <c r="B357" s="70" t="s">
        <v>209</v>
      </c>
      <c r="C357" s="70"/>
      <c r="D357" s="70"/>
      <c r="E357" s="70"/>
      <c r="F357" s="70"/>
      <c r="G357" s="84"/>
      <c r="H357" s="77"/>
    </row>
    <row r="358" spans="2:8" ht="13.5" thickTop="1" x14ac:dyDescent="0.2">
      <c r="B358" s="489" t="s">
        <v>210</v>
      </c>
      <c r="C358" s="490"/>
      <c r="D358" s="110" t="s">
        <v>14</v>
      </c>
      <c r="E358" s="110" t="s">
        <v>211</v>
      </c>
      <c r="F358" s="110" t="s">
        <v>13</v>
      </c>
      <c r="G358" s="172" t="s">
        <v>212</v>
      </c>
      <c r="H358" s="69"/>
    </row>
    <row r="359" spans="2:8" ht="13.5" thickBot="1" x14ac:dyDescent="0.25">
      <c r="B359" s="487" t="s">
        <v>165</v>
      </c>
      <c r="C359" s="488"/>
      <c r="D359" s="182" t="s">
        <v>20</v>
      </c>
      <c r="E359" s="183">
        <f>+'PRECIOS UNITARIOS'!N172</f>
        <v>1250</v>
      </c>
      <c r="F359" s="193">
        <v>0.3</v>
      </c>
      <c r="G359" s="196">
        <f>+F359*E359</f>
        <v>375</v>
      </c>
      <c r="H359" s="69"/>
    </row>
    <row r="360" spans="2:8" ht="13.5" thickBot="1" x14ac:dyDescent="0.25">
      <c r="B360" s="70"/>
      <c r="C360" s="70"/>
      <c r="D360" s="70"/>
      <c r="E360" s="70"/>
      <c r="F360" s="70"/>
      <c r="G360" s="173" t="s">
        <v>206</v>
      </c>
      <c r="H360" s="116">
        <f>SUM(G359:G359)</f>
        <v>375</v>
      </c>
    </row>
    <row r="361" spans="2:8" x14ac:dyDescent="0.2">
      <c r="B361" s="70" t="s">
        <v>205</v>
      </c>
      <c r="C361" s="70"/>
      <c r="D361" s="70"/>
      <c r="H361" s="140" t="s">
        <v>205</v>
      </c>
    </row>
    <row r="362" spans="2:8" ht="13.5" thickBot="1" x14ac:dyDescent="0.25">
      <c r="B362" s="70" t="s">
        <v>227</v>
      </c>
      <c r="C362" s="70"/>
      <c r="D362" s="70"/>
      <c r="E362" s="70"/>
      <c r="F362" s="70"/>
      <c r="G362" s="84"/>
      <c r="H362" s="69"/>
    </row>
    <row r="363" spans="2:8" ht="14.25" thickTop="1" thickBot="1" x14ac:dyDescent="0.25">
      <c r="B363" s="98" t="s">
        <v>49</v>
      </c>
      <c r="C363" s="94" t="s">
        <v>205</v>
      </c>
      <c r="D363" s="92" t="s">
        <v>14</v>
      </c>
      <c r="E363" s="92" t="s">
        <v>211</v>
      </c>
      <c r="F363" s="92" t="s">
        <v>13</v>
      </c>
      <c r="G363" s="99" t="s">
        <v>212</v>
      </c>
      <c r="H363" s="69"/>
    </row>
    <row r="364" spans="2:8" ht="14.25" thickTop="1" thickBot="1" x14ac:dyDescent="0.25">
      <c r="B364" s="460" t="s">
        <v>156</v>
      </c>
      <c r="C364" s="461"/>
      <c r="D364" s="106" t="s">
        <v>19</v>
      </c>
      <c r="E364" s="106">
        <f>+'PRECIOS UNITARIOS'!N171</f>
        <v>1250</v>
      </c>
      <c r="F364" s="106">
        <v>1</v>
      </c>
      <c r="G364" s="103">
        <f>+F364*E364</f>
        <v>1250</v>
      </c>
      <c r="H364" s="69"/>
    </row>
    <row r="365" spans="2:8" ht="14.25" thickTop="1" thickBot="1" x14ac:dyDescent="0.25">
      <c r="B365" s="70"/>
      <c r="C365" s="70"/>
      <c r="D365" s="70"/>
      <c r="E365" s="70"/>
      <c r="F365" s="70"/>
      <c r="G365" s="88" t="s">
        <v>206</v>
      </c>
      <c r="H365" s="79">
        <f>+SUM(G364:G364)</f>
        <v>1250</v>
      </c>
    </row>
    <row r="367" spans="2:8" ht="13.5" thickBot="1" x14ac:dyDescent="0.25"/>
    <row r="368" spans="2:8" ht="14.25" thickTop="1" thickBot="1" x14ac:dyDescent="0.25">
      <c r="E368" s="466" t="s">
        <v>213</v>
      </c>
      <c r="F368" s="466"/>
      <c r="G368" s="466"/>
      <c r="H368" s="135">
        <f>+H365+H360+H356+H351</f>
        <v>1625</v>
      </c>
    </row>
    <row r="369" spans="2:8" ht="13.5" thickTop="1" x14ac:dyDescent="0.2"/>
    <row r="373" spans="2:8" x14ac:dyDescent="0.2">
      <c r="B373" s="71" t="s">
        <v>214</v>
      </c>
      <c r="C373" s="462" t="s">
        <v>125</v>
      </c>
      <c r="D373" s="462"/>
      <c r="E373" s="462"/>
      <c r="F373" s="462"/>
      <c r="G373" s="462"/>
      <c r="H373" s="462"/>
    </row>
    <row r="374" spans="2:8" x14ac:dyDescent="0.2">
      <c r="B374" s="71" t="s">
        <v>215</v>
      </c>
      <c r="C374" s="463" t="s">
        <v>158</v>
      </c>
      <c r="D374" s="463"/>
      <c r="E374" s="463"/>
      <c r="F374" s="463"/>
      <c r="G374" s="463"/>
      <c r="H374" s="463"/>
    </row>
    <row r="375" spans="2:8" x14ac:dyDescent="0.2">
      <c r="B375" s="71"/>
      <c r="C375" s="463"/>
      <c r="D375" s="463"/>
      <c r="E375" s="463"/>
      <c r="F375" s="463"/>
      <c r="G375" s="463"/>
      <c r="H375" s="463"/>
    </row>
    <row r="376" spans="2:8" x14ac:dyDescent="0.2">
      <c r="B376" s="70"/>
      <c r="C376" s="70"/>
      <c r="D376" s="70"/>
      <c r="E376" s="70"/>
      <c r="G376" s="72" t="s">
        <v>216</v>
      </c>
      <c r="H376" s="122" t="s">
        <v>62</v>
      </c>
    </row>
    <row r="377" spans="2:8" x14ac:dyDescent="0.2">
      <c r="B377" s="89" t="s">
        <v>201</v>
      </c>
      <c r="C377" s="70"/>
      <c r="D377" s="70"/>
      <c r="E377" s="70"/>
      <c r="F377" s="70"/>
      <c r="G377" s="70"/>
      <c r="H377" s="119"/>
    </row>
    <row r="378" spans="2:8" ht="13.5" thickBot="1" x14ac:dyDescent="0.25">
      <c r="B378" s="89"/>
      <c r="C378" s="70"/>
      <c r="D378" s="70"/>
      <c r="E378" s="70"/>
      <c r="F378" s="70"/>
      <c r="G378" s="70"/>
      <c r="H378" s="119"/>
    </row>
    <row r="379" spans="2:8" ht="13.5" thickTop="1" x14ac:dyDescent="0.2">
      <c r="B379" s="165" t="s">
        <v>49</v>
      </c>
      <c r="C379" s="166" t="s">
        <v>222</v>
      </c>
      <c r="D379" s="110" t="s">
        <v>14</v>
      </c>
      <c r="E379" s="167" t="s">
        <v>202</v>
      </c>
      <c r="F379" s="110" t="s">
        <v>13</v>
      </c>
      <c r="G379" s="132" t="s">
        <v>204</v>
      </c>
      <c r="H379" s="119"/>
    </row>
    <row r="380" spans="2:8" x14ac:dyDescent="0.2">
      <c r="B380" s="467" t="s">
        <v>163</v>
      </c>
      <c r="C380" s="468"/>
      <c r="D380" s="168" t="s">
        <v>19</v>
      </c>
      <c r="E380" s="169">
        <f>+'PRECIOS UNITARIOS'!N181</f>
        <v>84952</v>
      </c>
      <c r="F380" s="170">
        <v>1.5</v>
      </c>
      <c r="G380" s="177">
        <f>+F380*E380</f>
        <v>127428</v>
      </c>
      <c r="H380" s="119"/>
    </row>
    <row r="381" spans="2:8" ht="13.5" thickBot="1" x14ac:dyDescent="0.25">
      <c r="B381" s="467" t="s">
        <v>117</v>
      </c>
      <c r="C381" s="468"/>
      <c r="D381" s="168" t="s">
        <v>20</v>
      </c>
      <c r="E381" s="169">
        <f>+'PRECIOS UNITARIOS'!N182</f>
        <v>21266</v>
      </c>
      <c r="F381" s="170">
        <v>0.3</v>
      </c>
      <c r="G381" s="177">
        <f>+F381*E381</f>
        <v>6379.8</v>
      </c>
      <c r="H381" s="119"/>
    </row>
    <row r="382" spans="2:8" ht="13.5" thickBot="1" x14ac:dyDescent="0.25">
      <c r="B382" s="70"/>
      <c r="C382" s="70"/>
      <c r="D382" s="70"/>
      <c r="E382" s="70"/>
      <c r="F382" s="70" t="s">
        <v>205</v>
      </c>
      <c r="G382" s="83" t="s">
        <v>206</v>
      </c>
      <c r="H382" s="124">
        <f>SUM(G380:G381)</f>
        <v>133807.79999999999</v>
      </c>
    </row>
    <row r="383" spans="2:8" x14ac:dyDescent="0.2">
      <c r="B383" s="70"/>
      <c r="C383" s="70"/>
      <c r="D383" s="70"/>
      <c r="E383" s="70"/>
      <c r="F383" s="70"/>
      <c r="G383" s="191"/>
      <c r="H383" s="129"/>
    </row>
    <row r="384" spans="2:8" x14ac:dyDescent="0.2">
      <c r="B384" s="70" t="s">
        <v>207</v>
      </c>
      <c r="C384" s="70"/>
      <c r="D384" s="70"/>
      <c r="E384" s="70"/>
      <c r="F384" s="70"/>
      <c r="G384" s="81"/>
      <c r="H384" s="77"/>
    </row>
    <row r="385" spans="2:8" x14ac:dyDescent="0.2">
      <c r="B385" s="482" t="s">
        <v>49</v>
      </c>
      <c r="C385" s="483"/>
      <c r="D385" s="134" t="s">
        <v>12</v>
      </c>
      <c r="E385" s="134" t="s">
        <v>208</v>
      </c>
      <c r="F385" s="134" t="s">
        <v>13</v>
      </c>
      <c r="G385" s="181" t="s">
        <v>204</v>
      </c>
      <c r="H385" s="77"/>
    </row>
    <row r="386" spans="2:8" ht="13.5" thickBot="1" x14ac:dyDescent="0.25">
      <c r="B386" s="487" t="s">
        <v>230</v>
      </c>
      <c r="C386" s="488"/>
      <c r="D386" s="182" t="s">
        <v>230</v>
      </c>
      <c r="E386" s="183" t="s">
        <v>232</v>
      </c>
      <c r="F386" s="182" t="s">
        <v>239</v>
      </c>
      <c r="G386" s="186" t="s">
        <v>238</v>
      </c>
      <c r="H386" s="77"/>
    </row>
    <row r="387" spans="2:8" ht="13.5" thickBot="1" x14ac:dyDescent="0.25">
      <c r="B387" s="70"/>
      <c r="C387" s="70"/>
      <c r="D387" s="70"/>
      <c r="E387" s="70"/>
      <c r="F387" s="70"/>
      <c r="G387" s="83" t="s">
        <v>206</v>
      </c>
      <c r="H387" s="116">
        <v>0</v>
      </c>
    </row>
    <row r="388" spans="2:8" ht="13.5" thickBot="1" x14ac:dyDescent="0.25">
      <c r="B388" s="70" t="s">
        <v>209</v>
      </c>
      <c r="C388" s="70"/>
      <c r="D388" s="70"/>
      <c r="E388" s="70"/>
      <c r="F388" s="70"/>
      <c r="G388" s="84"/>
      <c r="H388" s="77"/>
    </row>
    <row r="389" spans="2:8" ht="13.5" thickTop="1" x14ac:dyDescent="0.2">
      <c r="B389" s="489" t="s">
        <v>210</v>
      </c>
      <c r="C389" s="490"/>
      <c r="D389" s="110" t="s">
        <v>14</v>
      </c>
      <c r="E389" s="110" t="s">
        <v>211</v>
      </c>
      <c r="F389" s="110" t="s">
        <v>13</v>
      </c>
      <c r="G389" s="172" t="s">
        <v>212</v>
      </c>
      <c r="H389" s="69"/>
    </row>
    <row r="390" spans="2:8" ht="13.5" thickBot="1" x14ac:dyDescent="0.25">
      <c r="B390" s="487" t="s">
        <v>75</v>
      </c>
      <c r="C390" s="488"/>
      <c r="D390" s="182" t="s">
        <v>19</v>
      </c>
      <c r="E390" s="183">
        <f>+'PRECIOS UNITARIOS'!N180</f>
        <v>7595.09</v>
      </c>
      <c r="F390" s="193">
        <v>2.8</v>
      </c>
      <c r="G390" s="196">
        <f>+F390*E390</f>
        <v>21266.252</v>
      </c>
      <c r="H390" s="69"/>
    </row>
    <row r="391" spans="2:8" ht="13.5" thickBot="1" x14ac:dyDescent="0.25">
      <c r="B391" s="70"/>
      <c r="C391" s="70"/>
      <c r="D391" s="70"/>
      <c r="E391" s="70"/>
      <c r="F391" s="70"/>
      <c r="G391" s="173" t="s">
        <v>206</v>
      </c>
      <c r="H391" s="185">
        <f>SUM(G390:G390)</f>
        <v>21266.252</v>
      </c>
    </row>
    <row r="392" spans="2:8" x14ac:dyDescent="0.2">
      <c r="B392" s="70" t="s">
        <v>205</v>
      </c>
      <c r="C392" s="70"/>
      <c r="D392" s="70"/>
      <c r="H392" s="140" t="s">
        <v>205</v>
      </c>
    </row>
    <row r="393" spans="2:8" ht="13.5" thickBot="1" x14ac:dyDescent="0.25">
      <c r="B393" s="70" t="s">
        <v>227</v>
      </c>
      <c r="C393" s="70"/>
      <c r="D393" s="70"/>
      <c r="E393" s="70"/>
      <c r="F393" s="70"/>
      <c r="G393" s="84"/>
      <c r="H393" s="69"/>
    </row>
    <row r="394" spans="2:8" ht="14.25" thickTop="1" thickBot="1" x14ac:dyDescent="0.25">
      <c r="B394" s="98" t="s">
        <v>49</v>
      </c>
      <c r="C394" s="94" t="s">
        <v>205</v>
      </c>
      <c r="D394" s="92" t="s">
        <v>14</v>
      </c>
      <c r="E394" s="92" t="s">
        <v>211</v>
      </c>
      <c r="F394" s="92" t="s">
        <v>13</v>
      </c>
      <c r="G394" s="99" t="s">
        <v>212</v>
      </c>
      <c r="H394" s="69"/>
    </row>
    <row r="395" spans="2:8" ht="14.25" thickTop="1" thickBot="1" x14ac:dyDescent="0.25">
      <c r="B395" s="460" t="s">
        <v>225</v>
      </c>
      <c r="C395" s="461"/>
      <c r="D395" s="106" t="s">
        <v>238</v>
      </c>
      <c r="E395" s="106" t="s">
        <v>229</v>
      </c>
      <c r="F395" s="106" t="s">
        <v>229</v>
      </c>
      <c r="G395" s="103" t="s">
        <v>229</v>
      </c>
      <c r="H395" s="69"/>
    </row>
    <row r="396" spans="2:8" ht="14.25" thickTop="1" thickBot="1" x14ac:dyDescent="0.25">
      <c r="B396" s="70"/>
      <c r="C396" s="70"/>
      <c r="D396" s="70"/>
      <c r="E396" s="70"/>
      <c r="F396" s="70"/>
      <c r="G396" s="88" t="s">
        <v>206</v>
      </c>
      <c r="H396" s="79">
        <f>+SUM(G395:G395)</f>
        <v>0</v>
      </c>
    </row>
    <row r="398" spans="2:8" ht="13.5" thickBot="1" x14ac:dyDescent="0.25"/>
    <row r="399" spans="2:8" ht="14.25" thickTop="1" thickBot="1" x14ac:dyDescent="0.25">
      <c r="E399" s="466" t="s">
        <v>213</v>
      </c>
      <c r="F399" s="466"/>
      <c r="G399" s="466"/>
      <c r="H399" s="135">
        <f>H396+H391+H387+H382</f>
        <v>155074.052</v>
      </c>
    </row>
    <row r="400" spans="2:8" ht="13.5" thickTop="1" x14ac:dyDescent="0.2"/>
    <row r="402" spans="2:8" x14ac:dyDescent="0.2">
      <c r="B402" s="71" t="s">
        <v>214</v>
      </c>
      <c r="C402" s="462" t="s">
        <v>125</v>
      </c>
      <c r="D402" s="462"/>
      <c r="E402" s="462"/>
      <c r="F402" s="462"/>
      <c r="G402" s="462"/>
      <c r="H402" s="462"/>
    </row>
    <row r="403" spans="2:8" x14ac:dyDescent="0.2">
      <c r="B403" s="71" t="s">
        <v>215</v>
      </c>
      <c r="C403" s="463" t="s">
        <v>240</v>
      </c>
      <c r="D403" s="463"/>
      <c r="E403" s="463"/>
      <c r="F403" s="463"/>
      <c r="G403" s="463"/>
      <c r="H403" s="463"/>
    </row>
    <row r="404" spans="2:8" x14ac:dyDescent="0.2">
      <c r="B404" s="71"/>
      <c r="C404" s="463"/>
      <c r="D404" s="463"/>
      <c r="E404" s="463"/>
      <c r="F404" s="463"/>
      <c r="G404" s="463"/>
      <c r="H404" s="463"/>
    </row>
    <row r="405" spans="2:8" x14ac:dyDescent="0.2">
      <c r="B405" s="70"/>
      <c r="C405" s="70"/>
      <c r="D405" s="70"/>
      <c r="E405" s="70"/>
      <c r="G405" s="72" t="s">
        <v>216</v>
      </c>
      <c r="H405" s="122" t="s">
        <v>252</v>
      </c>
    </row>
    <row r="406" spans="2:8" x14ac:dyDescent="0.2">
      <c r="B406" s="89" t="s">
        <v>201</v>
      </c>
      <c r="C406" s="70"/>
      <c r="D406" s="70"/>
      <c r="E406" s="70"/>
      <c r="F406" s="70"/>
      <c r="G406" s="70"/>
      <c r="H406" s="119"/>
    </row>
    <row r="407" spans="2:8" ht="13.5" thickBot="1" x14ac:dyDescent="0.25">
      <c r="B407" s="89"/>
      <c r="C407" s="70"/>
      <c r="D407" s="70"/>
      <c r="E407" s="70"/>
      <c r="F407" s="70"/>
      <c r="G407" s="70"/>
      <c r="H407" s="119"/>
    </row>
    <row r="408" spans="2:8" ht="13.5" thickTop="1" x14ac:dyDescent="0.2">
      <c r="B408" s="165" t="s">
        <v>49</v>
      </c>
      <c r="C408" s="166" t="s">
        <v>222</v>
      </c>
      <c r="D408" s="110" t="s">
        <v>14</v>
      </c>
      <c r="E408" s="167" t="s">
        <v>202</v>
      </c>
      <c r="F408" s="110" t="s">
        <v>13</v>
      </c>
      <c r="G408" s="132" t="s">
        <v>204</v>
      </c>
      <c r="H408" s="119"/>
    </row>
    <row r="409" spans="2:8" ht="13.5" thickBot="1" x14ac:dyDescent="0.25">
      <c r="B409" s="467" t="s">
        <v>229</v>
      </c>
      <c r="C409" s="468"/>
      <c r="D409" s="168" t="s">
        <v>229</v>
      </c>
      <c r="E409" s="169" t="s">
        <v>237</v>
      </c>
      <c r="F409" s="170" t="s">
        <v>230</v>
      </c>
      <c r="G409" s="177" t="s">
        <v>229</v>
      </c>
      <c r="H409" s="119"/>
    </row>
    <row r="410" spans="2:8" ht="13.5" thickBot="1" x14ac:dyDescent="0.25">
      <c r="B410" s="70"/>
      <c r="C410" s="70"/>
      <c r="D410" s="70"/>
      <c r="E410" s="70"/>
      <c r="F410" s="70" t="s">
        <v>205</v>
      </c>
      <c r="G410" s="83" t="s">
        <v>206</v>
      </c>
      <c r="H410" s="124">
        <f>SUM(G409:G409)</f>
        <v>0</v>
      </c>
    </row>
    <row r="411" spans="2:8" x14ac:dyDescent="0.2">
      <c r="B411" s="70"/>
      <c r="C411" s="70"/>
      <c r="D411" s="70"/>
      <c r="E411" s="70"/>
      <c r="F411" s="70"/>
      <c r="G411" s="191"/>
      <c r="H411" s="129"/>
    </row>
    <row r="412" spans="2:8" x14ac:dyDescent="0.2">
      <c r="B412" s="70" t="s">
        <v>207</v>
      </c>
      <c r="C412" s="70"/>
      <c r="D412" s="70"/>
      <c r="E412" s="70"/>
      <c r="F412" s="70"/>
      <c r="G412" s="81"/>
      <c r="H412" s="77"/>
    </row>
    <row r="413" spans="2:8" x14ac:dyDescent="0.2">
      <c r="B413" s="482" t="s">
        <v>49</v>
      </c>
      <c r="C413" s="483"/>
      <c r="D413" s="134" t="s">
        <v>12</v>
      </c>
      <c r="E413" s="134" t="s">
        <v>208</v>
      </c>
      <c r="F413" s="134" t="s">
        <v>13</v>
      </c>
      <c r="G413" s="181" t="s">
        <v>204</v>
      </c>
      <c r="H413" s="77"/>
    </row>
    <row r="414" spans="2:8" ht="13.5" thickBot="1" x14ac:dyDescent="0.25">
      <c r="B414" s="487" t="s">
        <v>230</v>
      </c>
      <c r="C414" s="488"/>
      <c r="D414" s="182" t="s">
        <v>230</v>
      </c>
      <c r="E414" s="183" t="s">
        <v>232</v>
      </c>
      <c r="F414" s="182" t="s">
        <v>239</v>
      </c>
      <c r="G414" s="186" t="s">
        <v>239</v>
      </c>
      <c r="H414" s="77"/>
    </row>
    <row r="415" spans="2:8" ht="13.5" thickBot="1" x14ac:dyDescent="0.25">
      <c r="B415" s="70"/>
      <c r="C415" s="70"/>
      <c r="D415" s="70"/>
      <c r="E415" s="70"/>
      <c r="F415" s="70"/>
      <c r="G415" s="83" t="s">
        <v>206</v>
      </c>
      <c r="H415" s="116">
        <f>+SUM(G414:G414)</f>
        <v>0</v>
      </c>
    </row>
    <row r="416" spans="2:8" ht="13.5" thickBot="1" x14ac:dyDescent="0.25">
      <c r="B416" s="70" t="s">
        <v>209</v>
      </c>
      <c r="C416" s="70"/>
      <c r="D416" s="70"/>
      <c r="E416" s="70"/>
      <c r="F416" s="70"/>
      <c r="G416" s="84"/>
      <c r="H416" s="77"/>
    </row>
    <row r="417" spans="2:8" ht="13.5" thickTop="1" x14ac:dyDescent="0.2">
      <c r="B417" s="489" t="s">
        <v>210</v>
      </c>
      <c r="C417" s="490"/>
      <c r="D417" s="110" t="s">
        <v>14</v>
      </c>
      <c r="E417" s="110" t="s">
        <v>211</v>
      </c>
      <c r="F417" s="110" t="s">
        <v>13</v>
      </c>
      <c r="G417" s="172" t="s">
        <v>212</v>
      </c>
      <c r="H417" s="69"/>
    </row>
    <row r="418" spans="2:8" ht="13.5" thickBot="1" x14ac:dyDescent="0.25">
      <c r="B418" s="487" t="s">
        <v>165</v>
      </c>
      <c r="C418" s="488"/>
      <c r="D418" s="182" t="s">
        <v>20</v>
      </c>
      <c r="E418" s="183">
        <f>+'PRECIOS UNITARIOS'!N190</f>
        <v>1250</v>
      </c>
      <c r="F418" s="193">
        <v>0.3</v>
      </c>
      <c r="G418" s="196">
        <f>+F418*E418</f>
        <v>375</v>
      </c>
      <c r="H418" s="69"/>
    </row>
    <row r="419" spans="2:8" ht="13.5" thickBot="1" x14ac:dyDescent="0.25">
      <c r="B419" s="70"/>
      <c r="C419" s="70"/>
      <c r="D419" s="70"/>
      <c r="E419" s="70"/>
      <c r="F419" s="70"/>
      <c r="G419" s="173" t="s">
        <v>206</v>
      </c>
      <c r="H419" s="116">
        <f>SUM(G418:G418)</f>
        <v>375</v>
      </c>
    </row>
    <row r="420" spans="2:8" x14ac:dyDescent="0.2">
      <c r="B420" s="70" t="s">
        <v>205</v>
      </c>
      <c r="C420" s="70"/>
      <c r="D420" s="70"/>
      <c r="H420" s="140" t="s">
        <v>205</v>
      </c>
    </row>
    <row r="421" spans="2:8" ht="13.5" thickBot="1" x14ac:dyDescent="0.25">
      <c r="B421" s="70" t="s">
        <v>227</v>
      </c>
      <c r="C421" s="70"/>
      <c r="D421" s="70"/>
      <c r="E421" s="70"/>
      <c r="F421" s="70"/>
      <c r="G421" s="84"/>
      <c r="H421" s="69"/>
    </row>
    <row r="422" spans="2:8" ht="14.25" thickTop="1" thickBot="1" x14ac:dyDescent="0.25">
      <c r="B422" s="98" t="s">
        <v>49</v>
      </c>
      <c r="C422" s="94" t="s">
        <v>205</v>
      </c>
      <c r="D422" s="92" t="s">
        <v>14</v>
      </c>
      <c r="E422" s="92" t="s">
        <v>211</v>
      </c>
      <c r="F422" s="92" t="s">
        <v>13</v>
      </c>
      <c r="G422" s="99" t="s">
        <v>212</v>
      </c>
      <c r="H422" s="69"/>
    </row>
    <row r="423" spans="2:8" ht="14.25" thickTop="1" thickBot="1" x14ac:dyDescent="0.25">
      <c r="B423" s="460" t="s">
        <v>156</v>
      </c>
      <c r="C423" s="461"/>
      <c r="D423" s="106" t="s">
        <v>19</v>
      </c>
      <c r="E423" s="106">
        <f>+'PRECIOS UNITARIOS'!N191</f>
        <v>1250</v>
      </c>
      <c r="F423" s="106">
        <v>1</v>
      </c>
      <c r="G423" s="103">
        <f>+F423*E423</f>
        <v>1250</v>
      </c>
      <c r="H423" s="69"/>
    </row>
    <row r="424" spans="2:8" ht="14.25" thickTop="1" thickBot="1" x14ac:dyDescent="0.25">
      <c r="B424" s="70"/>
      <c r="C424" s="70"/>
      <c r="D424" s="70"/>
      <c r="E424" s="70"/>
      <c r="F424" s="70"/>
      <c r="G424" s="88" t="s">
        <v>206</v>
      </c>
      <c r="H424" s="79">
        <f>+SUM(G423:G423)</f>
        <v>1250</v>
      </c>
    </row>
    <row r="426" spans="2:8" ht="13.5" thickBot="1" x14ac:dyDescent="0.25"/>
    <row r="427" spans="2:8" ht="14.25" thickTop="1" thickBot="1" x14ac:dyDescent="0.25">
      <c r="E427" s="466" t="s">
        <v>213</v>
      </c>
      <c r="F427" s="466"/>
      <c r="G427" s="466"/>
      <c r="H427" s="135">
        <f>+H424+H419+H415+H410</f>
        <v>1625</v>
      </c>
    </row>
    <row r="428" spans="2:8" ht="13.5" thickTop="1" x14ac:dyDescent="0.2"/>
  </sheetData>
  <mergeCells count="151">
    <mergeCell ref="C402:H402"/>
    <mergeCell ref="C403:H404"/>
    <mergeCell ref="B409:C409"/>
    <mergeCell ref="B413:C413"/>
    <mergeCell ref="B414:C414"/>
    <mergeCell ref="B417:C417"/>
    <mergeCell ref="B418:C418"/>
    <mergeCell ref="B423:C423"/>
    <mergeCell ref="E427:G427"/>
    <mergeCell ref="B395:C395"/>
    <mergeCell ref="E399:G399"/>
    <mergeCell ref="B381:C381"/>
    <mergeCell ref="B380:C380"/>
    <mergeCell ref="B385:C385"/>
    <mergeCell ref="B386:C386"/>
    <mergeCell ref="B389:C389"/>
    <mergeCell ref="B390:C390"/>
    <mergeCell ref="B364:C364"/>
    <mergeCell ref="E368:G368"/>
    <mergeCell ref="C373:H373"/>
    <mergeCell ref="C374:H375"/>
    <mergeCell ref="B358:C358"/>
    <mergeCell ref="B359:C359"/>
    <mergeCell ref="C343:H343"/>
    <mergeCell ref="C344:H345"/>
    <mergeCell ref="B350:C350"/>
    <mergeCell ref="B354:C354"/>
    <mergeCell ref="B355:C355"/>
    <mergeCell ref="B326:C326"/>
    <mergeCell ref="E339:G339"/>
    <mergeCell ref="B321:C321"/>
    <mergeCell ref="B322:C322"/>
    <mergeCell ref="B323:C323"/>
    <mergeCell ref="B327:C327"/>
    <mergeCell ref="B335:C335"/>
    <mergeCell ref="B328:C328"/>
    <mergeCell ref="B329:C329"/>
    <mergeCell ref="B330:C330"/>
    <mergeCell ref="C310:H310"/>
    <mergeCell ref="C311:H312"/>
    <mergeCell ref="B317:C317"/>
    <mergeCell ref="B293:C293"/>
    <mergeCell ref="B297:C297"/>
    <mergeCell ref="B302:C302"/>
    <mergeCell ref="E306:G306"/>
    <mergeCell ref="C277:H277"/>
    <mergeCell ref="C278:H279"/>
    <mergeCell ref="B284:C284"/>
    <mergeCell ref="B291:C291"/>
    <mergeCell ref="B292:C292"/>
    <mergeCell ref="B285:C285"/>
    <mergeCell ref="B286:C286"/>
    <mergeCell ref="B259:C259"/>
    <mergeCell ref="B263:C263"/>
    <mergeCell ref="B264:C264"/>
    <mergeCell ref="B269:C269"/>
    <mergeCell ref="E273:G273"/>
    <mergeCell ref="C248:H248"/>
    <mergeCell ref="C249:H250"/>
    <mergeCell ref="B254:C254"/>
    <mergeCell ref="B257:C257"/>
    <mergeCell ref="B258:C258"/>
    <mergeCell ref="B235:C235"/>
    <mergeCell ref="B236:C236"/>
    <mergeCell ref="B241:C241"/>
    <mergeCell ref="E245:G245"/>
    <mergeCell ref="B226:C226"/>
    <mergeCell ref="B229:C229"/>
    <mergeCell ref="B230:C230"/>
    <mergeCell ref="B231:C231"/>
    <mergeCell ref="C218:H218"/>
    <mergeCell ref="C219:H220"/>
    <mergeCell ref="B199:C199"/>
    <mergeCell ref="B200:C200"/>
    <mergeCell ref="B205:C205"/>
    <mergeCell ref="B211:C211"/>
    <mergeCell ref="E215:G215"/>
    <mergeCell ref="B206:C206"/>
    <mergeCell ref="B201:C201"/>
    <mergeCell ref="C188:H188"/>
    <mergeCell ref="C189:H190"/>
    <mergeCell ref="B194:C194"/>
    <mergeCell ref="B195:C195"/>
    <mergeCell ref="B196:C196"/>
    <mergeCell ref="B18:C18"/>
    <mergeCell ref="E66:G66"/>
    <mergeCell ref="B2:H2"/>
    <mergeCell ref="C4:H4"/>
    <mergeCell ref="C7:H7"/>
    <mergeCell ref="C8:H9"/>
    <mergeCell ref="B23:C23"/>
    <mergeCell ref="B24:C24"/>
    <mergeCell ref="B27:C27"/>
    <mergeCell ref="B25:C25"/>
    <mergeCell ref="B26:C26"/>
    <mergeCell ref="C41:H42"/>
    <mergeCell ref="B51:C51"/>
    <mergeCell ref="E37:G37"/>
    <mergeCell ref="C40:H40"/>
    <mergeCell ref="B22:C22"/>
    <mergeCell ref="B19:C19"/>
    <mergeCell ref="C70:H70"/>
    <mergeCell ref="C71:H72"/>
    <mergeCell ref="B80:C80"/>
    <mergeCell ref="E95:G95"/>
    <mergeCell ref="J77:P77"/>
    <mergeCell ref="Q77:R77"/>
    <mergeCell ref="T77:U77"/>
    <mergeCell ref="K78:P78"/>
    <mergeCell ref="Q78:R78"/>
    <mergeCell ref="T78:U78"/>
    <mergeCell ref="K79:P79"/>
    <mergeCell ref="Q79:R79"/>
    <mergeCell ref="T79:U79"/>
    <mergeCell ref="K80:P80"/>
    <mergeCell ref="Q80:R80"/>
    <mergeCell ref="T80:U80"/>
    <mergeCell ref="J81:V81"/>
    <mergeCell ref="C97:H97"/>
    <mergeCell ref="C98:H99"/>
    <mergeCell ref="B110:C110"/>
    <mergeCell ref="B106:C106"/>
    <mergeCell ref="E124:G124"/>
    <mergeCell ref="B107:C107"/>
    <mergeCell ref="B108:C108"/>
    <mergeCell ref="B109:C109"/>
    <mergeCell ref="B120:C120"/>
    <mergeCell ref="C127:H127"/>
    <mergeCell ref="C128:H129"/>
    <mergeCell ref="B136:C136"/>
    <mergeCell ref="B138:C138"/>
    <mergeCell ref="B139:C139"/>
    <mergeCell ref="B141:C141"/>
    <mergeCell ref="B142:C142"/>
    <mergeCell ref="B143:C143"/>
    <mergeCell ref="B137:C137"/>
    <mergeCell ref="B140:C140"/>
    <mergeCell ref="B147:C147"/>
    <mergeCell ref="B148:C148"/>
    <mergeCell ref="C160:H160"/>
    <mergeCell ref="C161:H162"/>
    <mergeCell ref="B171:C171"/>
    <mergeCell ref="B153:C153"/>
    <mergeCell ref="E157:G157"/>
    <mergeCell ref="E185:G185"/>
    <mergeCell ref="B166:C166"/>
    <mergeCell ref="B167:C167"/>
    <mergeCell ref="B168:C168"/>
    <mergeCell ref="B176:C176"/>
    <mergeCell ref="B181:C181"/>
    <mergeCell ref="B172:C17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8"/>
  <sheetViews>
    <sheetView topLeftCell="N1" zoomScale="95" zoomScaleNormal="95" workbookViewId="0">
      <selection activeCell="J12" sqref="J12"/>
    </sheetView>
  </sheetViews>
  <sheetFormatPr baseColWidth="10" defaultRowHeight="15" x14ac:dyDescent="0.25"/>
  <cols>
    <col min="4" max="4" width="14.28515625" customWidth="1"/>
    <col min="5" max="5" width="33.42578125" customWidth="1"/>
    <col min="7" max="7" width="19.5703125" bestFit="1" customWidth="1"/>
    <col min="8" max="8" width="16.28515625" customWidth="1"/>
    <col min="9" max="9" width="21.42578125" customWidth="1"/>
    <col min="10" max="10" width="17" customWidth="1"/>
    <col min="11" max="11" width="17.42578125" customWidth="1"/>
    <col min="12" max="12" width="15.42578125" customWidth="1"/>
    <col min="13" max="13" width="17.5703125" customWidth="1"/>
    <col min="14" max="14" width="15.5703125" customWidth="1"/>
    <col min="15" max="15" width="0.42578125" customWidth="1"/>
    <col min="16" max="16" width="17.5703125" customWidth="1"/>
    <col min="17" max="17" width="20" customWidth="1"/>
    <col min="18" max="18" width="18.42578125" bestFit="1" customWidth="1"/>
    <col min="19" max="19" width="18.42578125" customWidth="1"/>
    <col min="20" max="20" width="18.42578125" bestFit="1" customWidth="1"/>
  </cols>
  <sheetData>
    <row r="1" spans="2:20" x14ac:dyDescent="0.25">
      <c r="G1">
        <f>1846.8/50</f>
        <v>36.936</v>
      </c>
      <c r="H1">
        <f>+G1/24</f>
        <v>1.5389999999999999</v>
      </c>
    </row>
    <row r="2" spans="2:20" ht="15.75" thickBot="1" x14ac:dyDescent="0.3"/>
    <row r="3" spans="2:20" ht="15" customHeight="1" x14ac:dyDescent="0.25">
      <c r="B3" s="365" t="s">
        <v>170</v>
      </c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7"/>
    </row>
    <row r="4" spans="2:20" x14ac:dyDescent="0.25">
      <c r="B4" s="499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1"/>
    </row>
    <row r="5" spans="2:20" ht="15.75" thickBot="1" x14ac:dyDescent="0.3">
      <c r="B5" s="368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70"/>
    </row>
    <row r="6" spans="2:20" ht="15.75" thickBot="1" x14ac:dyDescent="0.3"/>
    <row r="7" spans="2:20" ht="15.75" thickBot="1" x14ac:dyDescent="0.3">
      <c r="B7" s="223" t="s">
        <v>10</v>
      </c>
      <c r="C7" s="524" t="s">
        <v>171</v>
      </c>
      <c r="D7" s="525"/>
      <c r="E7" s="525"/>
      <c r="F7" s="221" t="s">
        <v>12</v>
      </c>
      <c r="G7" s="221" t="s">
        <v>13</v>
      </c>
      <c r="H7" s="221" t="s">
        <v>172</v>
      </c>
      <c r="I7" s="222" t="s">
        <v>173</v>
      </c>
      <c r="J7" s="225" t="s">
        <v>244</v>
      </c>
      <c r="K7" s="226" t="s">
        <v>241</v>
      </c>
      <c r="L7" s="226" t="s">
        <v>242</v>
      </c>
      <c r="M7" s="226" t="s">
        <v>243</v>
      </c>
      <c r="N7" s="227" t="s">
        <v>196</v>
      </c>
      <c r="P7" s="241" t="s">
        <v>244</v>
      </c>
      <c r="Q7" s="242" t="s">
        <v>241</v>
      </c>
      <c r="R7" s="242" t="s">
        <v>245</v>
      </c>
      <c r="S7" s="242" t="s">
        <v>246</v>
      </c>
      <c r="T7" s="243" t="s">
        <v>196</v>
      </c>
    </row>
    <row r="8" spans="2:20" ht="24.75" customHeight="1" thickBot="1" x14ac:dyDescent="0.3">
      <c r="B8" s="51">
        <v>1</v>
      </c>
      <c r="C8" s="526" t="s">
        <v>174</v>
      </c>
      <c r="D8" s="527"/>
      <c r="E8" s="527"/>
      <c r="F8" s="527"/>
      <c r="G8" s="527"/>
      <c r="H8" s="527"/>
      <c r="I8" s="528"/>
      <c r="J8" s="439"/>
      <c r="K8" s="440"/>
      <c r="L8" s="440"/>
      <c r="M8" s="440"/>
      <c r="N8" s="441"/>
      <c r="P8" s="504"/>
      <c r="Q8" s="505"/>
      <c r="R8" s="505"/>
      <c r="S8" s="505"/>
      <c r="T8" s="506"/>
    </row>
    <row r="9" spans="2:20" ht="31.5" customHeight="1" thickBot="1" x14ac:dyDescent="0.3">
      <c r="B9" s="52" t="s">
        <v>175</v>
      </c>
      <c r="C9" s="529" t="s">
        <v>176</v>
      </c>
      <c r="D9" s="530"/>
      <c r="E9" s="530"/>
      <c r="F9" s="47" t="s">
        <v>18</v>
      </c>
      <c r="G9" s="47">
        <v>0.52</v>
      </c>
      <c r="H9" s="220">
        <f>+'PRECIOS UNITARIOS'!O24</f>
        <v>2565144.9580000001</v>
      </c>
      <c r="I9" s="198">
        <f>+G9*H9</f>
        <v>1333875.3781600001</v>
      </c>
      <c r="J9" s="209">
        <f>+'ITEM P.UNIT'!H28</f>
        <v>2186713.98</v>
      </c>
      <c r="K9" s="210">
        <f>+'ITEM P.UNIT'!H34</f>
        <v>0</v>
      </c>
      <c r="L9" s="211">
        <f>+'ITEM P.UNIT'!H20</f>
        <v>27836.48</v>
      </c>
      <c r="M9" s="211">
        <f>+'ITEM P.UNIT'!H16</f>
        <v>350594.49800000002</v>
      </c>
      <c r="N9" s="212">
        <f>+SUM(J9:M9)</f>
        <v>2565144.9580000001</v>
      </c>
      <c r="P9" s="244">
        <f>+J9*$G$9</f>
        <v>1137091.2696</v>
      </c>
      <c r="Q9" s="49">
        <f t="shared" ref="Q9:S9" si="0">+K9*$G$9</f>
        <v>0</v>
      </c>
      <c r="R9" s="49">
        <f t="shared" si="0"/>
        <v>14474.9696</v>
      </c>
      <c r="S9" s="49">
        <f t="shared" si="0"/>
        <v>182309.13896000001</v>
      </c>
      <c r="T9" s="245">
        <f>+SUM(P9:S9)</f>
        <v>1333875.3781599998</v>
      </c>
    </row>
    <row r="10" spans="2:20" ht="26.25" customHeight="1" thickBot="1" x14ac:dyDescent="0.3">
      <c r="B10" s="51">
        <v>2</v>
      </c>
      <c r="C10" s="526" t="s">
        <v>197</v>
      </c>
      <c r="D10" s="527"/>
      <c r="E10" s="527"/>
      <c r="F10" s="527"/>
      <c r="G10" s="527"/>
      <c r="H10" s="527"/>
      <c r="I10" s="528"/>
      <c r="J10" s="439"/>
      <c r="K10" s="440"/>
      <c r="L10" s="440"/>
      <c r="M10" s="440"/>
      <c r="N10" s="441"/>
      <c r="P10" s="219"/>
      <c r="Q10" s="45"/>
      <c r="R10" s="45"/>
      <c r="S10" s="45"/>
      <c r="T10" s="246"/>
    </row>
    <row r="11" spans="2:20" ht="24" customHeight="1" x14ac:dyDescent="0.25">
      <c r="B11" s="53" t="s">
        <v>178</v>
      </c>
      <c r="C11" s="518" t="s">
        <v>147</v>
      </c>
      <c r="D11" s="519"/>
      <c r="E11" s="519"/>
      <c r="F11" s="46" t="s">
        <v>62</v>
      </c>
      <c r="G11" s="46">
        <v>1846.8</v>
      </c>
      <c r="H11" s="228">
        <f>+'PRECIOS UNITARIOS'!O36</f>
        <v>11832.060147999999</v>
      </c>
      <c r="I11" s="199">
        <f>+G11*H11</f>
        <v>21851448.681326397</v>
      </c>
      <c r="J11" s="213">
        <f>+'ITEM P.UNIT'!H57</f>
        <v>255</v>
      </c>
      <c r="K11" s="208">
        <f>+'ITEM P.UNIT'!H63</f>
        <v>8125</v>
      </c>
      <c r="L11" s="208">
        <f>+'ITEM P.UNIT'!H52</f>
        <v>0</v>
      </c>
      <c r="M11" s="208">
        <f>+'ITEM P.UNIT'!H48</f>
        <v>3452.0280000000002</v>
      </c>
      <c r="N11" s="234">
        <f>SUM(J11:M11)</f>
        <v>11832.028</v>
      </c>
      <c r="P11" s="219">
        <f>+J11*$G11</f>
        <v>470934</v>
      </c>
      <c r="Q11" s="45">
        <f>+K11*$G$11</f>
        <v>15005250</v>
      </c>
      <c r="R11" s="45">
        <f t="shared" ref="R11:S11" si="1">+L11*$G$11</f>
        <v>0</v>
      </c>
      <c r="S11" s="45">
        <f t="shared" si="1"/>
        <v>6375205.3103999998</v>
      </c>
      <c r="T11" s="246">
        <f>+SUM(P11:S11)</f>
        <v>21851389.310400002</v>
      </c>
    </row>
    <row r="12" spans="2:20" ht="21.75" customHeight="1" x14ac:dyDescent="0.25">
      <c r="B12" s="54" t="s">
        <v>179</v>
      </c>
      <c r="C12" s="502" t="s">
        <v>148</v>
      </c>
      <c r="D12" s="503"/>
      <c r="E12" s="503"/>
      <c r="F12" s="44" t="s">
        <v>62</v>
      </c>
      <c r="G12" s="44">
        <v>150</v>
      </c>
      <c r="H12" s="229">
        <f>+'PRECIOS UNITARIOS'!O46</f>
        <v>46660.638000000006</v>
      </c>
      <c r="I12" s="200">
        <f t="shared" ref="I12:I25" si="2">+G12*H12</f>
        <v>6999095.7000000011</v>
      </c>
      <c r="J12" s="206">
        <f>+'ITEM P.UNIT'!H86</f>
        <v>45170.028000000006</v>
      </c>
      <c r="K12" s="45">
        <f>+'ITEM P.UNIT'!H92</f>
        <v>0</v>
      </c>
      <c r="L12" s="45">
        <f>+'ITEM P.UNIT'!H81</f>
        <v>0</v>
      </c>
      <c r="M12" s="45">
        <f>+'ITEM P.UNIT'!H77</f>
        <v>1490.6100000000001</v>
      </c>
      <c r="N12" s="235">
        <f>SUM(J12:M12)</f>
        <v>46660.638000000006</v>
      </c>
      <c r="P12" s="219">
        <f>+J12*$G12</f>
        <v>6775504.2000000011</v>
      </c>
      <c r="Q12" s="45">
        <f t="shared" ref="Q12:S14" si="3">+K12*$G12</f>
        <v>0</v>
      </c>
      <c r="R12" s="45">
        <f t="shared" si="3"/>
        <v>0</v>
      </c>
      <c r="S12" s="45">
        <f t="shared" si="3"/>
        <v>223591.50000000003</v>
      </c>
      <c r="T12" s="246">
        <f>+SUM(P12:S12)</f>
        <v>6999095.7000000011</v>
      </c>
    </row>
    <row r="13" spans="2:20" ht="45.75" customHeight="1" x14ac:dyDescent="0.25">
      <c r="B13" s="54" t="s">
        <v>180</v>
      </c>
      <c r="C13" s="502" t="s">
        <v>51</v>
      </c>
      <c r="D13" s="503"/>
      <c r="E13" s="503"/>
      <c r="F13" s="44" t="s">
        <v>62</v>
      </c>
      <c r="G13" s="44">
        <v>155</v>
      </c>
      <c r="H13" s="229">
        <f>+'PRECIOS UNITARIOS'!O60</f>
        <v>191051</v>
      </c>
      <c r="I13" s="200">
        <f t="shared" si="2"/>
        <v>29612905</v>
      </c>
      <c r="J13" s="206">
        <f>+'ITEM P.UNIT'!H116</f>
        <v>71653.044999999998</v>
      </c>
      <c r="K13" s="45">
        <f>+'ITEM P.UNIT'!H121</f>
        <v>0</v>
      </c>
      <c r="L13" s="45">
        <f>+'ITEM P.UNIT'!H111</f>
        <v>117032.74900000001</v>
      </c>
      <c r="M13" s="45">
        <f>+'ITEM P.UNIT'!H104</f>
        <v>2364.549</v>
      </c>
      <c r="N13" s="236">
        <f>SUM(J13:M13)</f>
        <v>191050.34299999999</v>
      </c>
      <c r="P13" s="219">
        <f>+J13*$G13</f>
        <v>11106221.975</v>
      </c>
      <c r="Q13" s="45">
        <f t="shared" si="3"/>
        <v>0</v>
      </c>
      <c r="R13" s="45">
        <f t="shared" si="3"/>
        <v>18140076.095000003</v>
      </c>
      <c r="S13" s="45">
        <f t="shared" si="3"/>
        <v>366505.09499999997</v>
      </c>
      <c r="T13" s="246">
        <f t="shared" ref="T13:T25" si="4">+SUM(P13:S13)</f>
        <v>29612803.164999999</v>
      </c>
    </row>
    <row r="14" spans="2:20" ht="43.5" customHeight="1" thickBot="1" x14ac:dyDescent="0.3">
      <c r="B14" s="55" t="s">
        <v>181</v>
      </c>
      <c r="C14" s="513" t="s">
        <v>72</v>
      </c>
      <c r="D14" s="514"/>
      <c r="E14" s="514"/>
      <c r="F14" s="48" t="s">
        <v>73</v>
      </c>
      <c r="G14" s="48">
        <v>8</v>
      </c>
      <c r="H14" s="230">
        <f>+'PRECIOS UNITARIOS'!O77</f>
        <v>2236665</v>
      </c>
      <c r="I14" s="201">
        <f t="shared" si="2"/>
        <v>17893320</v>
      </c>
      <c r="J14" s="214">
        <f>+'ITEM P.UNIT'!H149</f>
        <v>276669.68000000005</v>
      </c>
      <c r="K14" s="50">
        <f>+'ITEM P.UNIT'!H154</f>
        <v>0</v>
      </c>
      <c r="L14" s="50">
        <f>+'ITEM P.UNIT'!H144</f>
        <v>1849136.9269000001</v>
      </c>
      <c r="M14" s="50">
        <f>+'ITEM P.UNIT'!H134</f>
        <v>110856.88</v>
      </c>
      <c r="N14" s="237">
        <f t="shared" ref="N14:N25" si="5">SUM(J14:M14)</f>
        <v>2236663.4868999999</v>
      </c>
      <c r="P14" s="256">
        <f>+J14*$G14</f>
        <v>2213357.4400000004</v>
      </c>
      <c r="Q14" s="50">
        <f t="shared" si="3"/>
        <v>0</v>
      </c>
      <c r="R14" s="50">
        <f t="shared" si="3"/>
        <v>14793095.415200001</v>
      </c>
      <c r="S14" s="50">
        <f t="shared" si="3"/>
        <v>886855.04</v>
      </c>
      <c r="T14" s="252">
        <f t="shared" si="4"/>
        <v>17893307.895199999</v>
      </c>
    </row>
    <row r="15" spans="2:20" ht="30.75" customHeight="1" thickBot="1" x14ac:dyDescent="0.3">
      <c r="B15" s="51">
        <v>3</v>
      </c>
      <c r="C15" s="531" t="s">
        <v>177</v>
      </c>
      <c r="D15" s="531"/>
      <c r="E15" s="531"/>
      <c r="F15" s="531"/>
      <c r="G15" s="531"/>
      <c r="H15" s="531"/>
      <c r="I15" s="531"/>
      <c r="J15" s="439"/>
      <c r="K15" s="440"/>
      <c r="L15" s="440"/>
      <c r="M15" s="440"/>
      <c r="N15" s="441"/>
      <c r="P15" s="496"/>
      <c r="Q15" s="497"/>
      <c r="R15" s="497"/>
      <c r="S15" s="497"/>
      <c r="T15" s="498"/>
    </row>
    <row r="16" spans="2:20" ht="33.75" customHeight="1" x14ac:dyDescent="0.25">
      <c r="B16" s="53" t="s">
        <v>94</v>
      </c>
      <c r="C16" s="518" t="s">
        <v>95</v>
      </c>
      <c r="D16" s="519"/>
      <c r="E16" s="519"/>
      <c r="F16" s="46" t="s">
        <v>18</v>
      </c>
      <c r="G16" s="46">
        <v>0.52</v>
      </c>
      <c r="H16" s="231">
        <f>+'PRECIOS UNITARIOS'!O90</f>
        <v>1068778</v>
      </c>
      <c r="I16" s="202">
        <f t="shared" si="2"/>
        <v>555764.56000000006</v>
      </c>
      <c r="J16" s="215">
        <f>+'ITEM P.UNIT'!H177</f>
        <v>0</v>
      </c>
      <c r="K16" s="49">
        <f>+'ITEM P.UNIT'!H182</f>
        <v>0</v>
      </c>
      <c r="L16" s="49">
        <f>+'ITEM P.UNIT'!H173</f>
        <v>0</v>
      </c>
      <c r="M16" s="49">
        <f>+'ITEM P.UNIT'!H169</f>
        <v>1068778</v>
      </c>
      <c r="N16" s="238">
        <f t="shared" si="5"/>
        <v>1068778</v>
      </c>
      <c r="P16" s="244">
        <f t="shared" ref="P16:P21" si="6">+J16*$G16</f>
        <v>0</v>
      </c>
      <c r="Q16" s="49">
        <f t="shared" ref="Q16:S17" si="7">+K16*$G16</f>
        <v>0</v>
      </c>
      <c r="R16" s="49">
        <f t="shared" si="7"/>
        <v>0</v>
      </c>
      <c r="S16" s="49">
        <f t="shared" si="7"/>
        <v>555764.56000000006</v>
      </c>
      <c r="T16" s="245">
        <f t="shared" si="4"/>
        <v>555764.56000000006</v>
      </c>
    </row>
    <row r="17" spans="2:20" ht="44.25" customHeight="1" x14ac:dyDescent="0.25">
      <c r="B17" s="54" t="s">
        <v>99</v>
      </c>
      <c r="C17" s="502" t="s">
        <v>128</v>
      </c>
      <c r="D17" s="503"/>
      <c r="E17" s="503"/>
      <c r="F17" s="44" t="s">
        <v>62</v>
      </c>
      <c r="G17" s="44">
        <v>820</v>
      </c>
      <c r="H17" s="232">
        <f>+'PRECIOS UNITARIOS'!O104</f>
        <v>84573.760900000008</v>
      </c>
      <c r="I17" s="203">
        <f t="shared" si="2"/>
        <v>69350483.938000008</v>
      </c>
      <c r="J17" s="206">
        <f>+'ITEM P.UNIT'!H207</f>
        <v>4133.1208999999999</v>
      </c>
      <c r="K17" s="45">
        <f>+'ITEM P.UNIT'!H212</f>
        <v>8125</v>
      </c>
      <c r="L17" s="45">
        <f>+'ITEM P.UNIT'!H202</f>
        <v>52688.28</v>
      </c>
      <c r="M17" s="45">
        <f>+'ITEM P.UNIT'!H197</f>
        <v>19627.36</v>
      </c>
      <c r="N17" s="235">
        <f t="shared" si="5"/>
        <v>84573.760899999994</v>
      </c>
      <c r="P17" s="219">
        <f t="shared" si="6"/>
        <v>3389159.1379999998</v>
      </c>
      <c r="Q17" s="45">
        <f t="shared" si="7"/>
        <v>6662500</v>
      </c>
      <c r="R17" s="45">
        <f t="shared" si="7"/>
        <v>43204389.600000001</v>
      </c>
      <c r="S17" s="45">
        <f t="shared" si="7"/>
        <v>16094435.200000001</v>
      </c>
      <c r="T17" s="246">
        <f t="shared" si="4"/>
        <v>69350483.938000008</v>
      </c>
    </row>
    <row r="18" spans="2:20" ht="48" customHeight="1" x14ac:dyDescent="0.25">
      <c r="B18" s="54" t="s">
        <v>182</v>
      </c>
      <c r="C18" s="502" t="s">
        <v>270</v>
      </c>
      <c r="D18" s="503"/>
      <c r="E18" s="503"/>
      <c r="F18" s="44" t="s">
        <v>61</v>
      </c>
      <c r="G18" s="257">
        <f>5200*0.15</f>
        <v>780</v>
      </c>
      <c r="H18" s="232">
        <f>+'PRECIOS UNITARIOS'!O119</f>
        <v>703325.75199999998</v>
      </c>
      <c r="I18" s="203">
        <f>+G18*H18</f>
        <v>548594086.55999994</v>
      </c>
      <c r="J18" s="206">
        <f>+'ITEM P.UNIT'!H237</f>
        <v>86843.53</v>
      </c>
      <c r="K18" s="45">
        <f>+'ITEM P.UNIT'!H242</f>
        <v>0</v>
      </c>
      <c r="L18" s="45">
        <f>+'ITEM P.UNIT'!H232</f>
        <v>575833.25</v>
      </c>
      <c r="M18" s="45">
        <f>+'ITEM P.UNIT'!H227</f>
        <v>40648.972000000002</v>
      </c>
      <c r="N18" s="236">
        <f t="shared" si="5"/>
        <v>703325.75199999998</v>
      </c>
      <c r="P18" s="219">
        <f t="shared" si="6"/>
        <v>67737953.400000006</v>
      </c>
      <c r="Q18" s="45">
        <f t="shared" ref="Q18:S21" si="8">+K18*$G18</f>
        <v>0</v>
      </c>
      <c r="R18" s="45">
        <f t="shared" si="8"/>
        <v>449149935</v>
      </c>
      <c r="S18" s="45">
        <f t="shared" si="8"/>
        <v>31706198.16</v>
      </c>
      <c r="T18" s="246">
        <f t="shared" si="4"/>
        <v>548594086.55999994</v>
      </c>
    </row>
    <row r="19" spans="2:20" ht="36" customHeight="1" x14ac:dyDescent="0.25">
      <c r="B19" s="54" t="s">
        <v>183</v>
      </c>
      <c r="C19" s="502" t="s">
        <v>109</v>
      </c>
      <c r="D19" s="503"/>
      <c r="E19" s="503"/>
      <c r="F19" s="44" t="s">
        <v>91</v>
      </c>
      <c r="G19" s="44">
        <v>880.8</v>
      </c>
      <c r="H19" s="232">
        <f>+'PRECIOS UNITARIOS'!O133</f>
        <v>51049.868900000001</v>
      </c>
      <c r="I19" s="203">
        <f t="shared" si="2"/>
        <v>44964724.527120002</v>
      </c>
      <c r="J19" s="206">
        <f>+'ITEM P.UNIT'!H265</f>
        <v>6947.4824000000008</v>
      </c>
      <c r="K19" s="45">
        <f>+'ITEM P.UNIT'!H270</f>
        <v>0</v>
      </c>
      <c r="L19" s="45">
        <f>+'ITEM P.UNIT'!H260</f>
        <v>43873.102500000001</v>
      </c>
      <c r="M19" s="45">
        <f>+'ITEM P.UNIT'!H255</f>
        <v>229.28400000000002</v>
      </c>
      <c r="N19" s="235">
        <f t="shared" si="5"/>
        <v>51049.868900000001</v>
      </c>
      <c r="P19" s="219">
        <f t="shared" si="6"/>
        <v>6119342.49792</v>
      </c>
      <c r="Q19" s="45">
        <f t="shared" si="8"/>
        <v>0</v>
      </c>
      <c r="R19" s="45">
        <f t="shared" si="8"/>
        <v>38643428.681999996</v>
      </c>
      <c r="S19" s="45">
        <f t="shared" si="8"/>
        <v>201953.34720000002</v>
      </c>
      <c r="T19" s="246">
        <f t="shared" si="4"/>
        <v>44964724.527119994</v>
      </c>
    </row>
    <row r="20" spans="2:20" ht="57.75" customHeight="1" x14ac:dyDescent="0.25">
      <c r="B20" s="54" t="s">
        <v>184</v>
      </c>
      <c r="C20" s="502" t="s">
        <v>130</v>
      </c>
      <c r="D20" s="503"/>
      <c r="E20" s="503"/>
      <c r="F20" s="44" t="s">
        <v>62</v>
      </c>
      <c r="G20" s="44">
        <v>145.30000000000001</v>
      </c>
      <c r="H20" s="232">
        <f>+'PRECIOS UNITARIOS'!O147</f>
        <v>60920.499900000003</v>
      </c>
      <c r="I20" s="203">
        <f t="shared" si="2"/>
        <v>8851748.635470001</v>
      </c>
      <c r="J20" s="206">
        <f>+'ITEM P.UNIT'!H298</f>
        <v>1095.0238999999999</v>
      </c>
      <c r="K20" s="45">
        <f>+'ITEM P.UNIT'!H303</f>
        <v>9750</v>
      </c>
      <c r="L20" s="45">
        <f>+'ITEM P.UNIT'!H294</f>
        <v>32319.450999999997</v>
      </c>
      <c r="M20" s="45">
        <f>+'ITEM P.UNIT'!H287</f>
        <v>17756.025000000001</v>
      </c>
      <c r="N20" s="235">
        <f t="shared" si="5"/>
        <v>60920.499900000003</v>
      </c>
      <c r="P20" s="219">
        <f t="shared" si="6"/>
        <v>159106.97266999999</v>
      </c>
      <c r="Q20" s="45">
        <f t="shared" si="8"/>
        <v>1416675</v>
      </c>
      <c r="R20" s="45">
        <f t="shared" si="8"/>
        <v>4696016.2302999999</v>
      </c>
      <c r="S20" s="45">
        <f t="shared" si="8"/>
        <v>2579950.4325000006</v>
      </c>
      <c r="T20" s="246">
        <f t="shared" si="4"/>
        <v>8851748.635470001</v>
      </c>
    </row>
    <row r="21" spans="2:20" ht="27" customHeight="1" thickBot="1" x14ac:dyDescent="0.3">
      <c r="B21" s="55" t="s">
        <v>185</v>
      </c>
      <c r="C21" s="513" t="s">
        <v>134</v>
      </c>
      <c r="D21" s="514"/>
      <c r="E21" s="514"/>
      <c r="F21" s="48" t="s">
        <v>61</v>
      </c>
      <c r="G21" s="258">
        <v>726.6</v>
      </c>
      <c r="H21" s="233">
        <f>+'PRECIOS UNITARIOS'!O162</f>
        <v>108596.93089999999</v>
      </c>
      <c r="I21" s="204">
        <f t="shared" si="2"/>
        <v>78906529.991939992</v>
      </c>
      <c r="J21" s="214">
        <f>+'ITEM P.UNIT'!H331</f>
        <v>32757.277000000002</v>
      </c>
      <c r="K21" s="50">
        <f>+'ITEM P.UNIT'!H336</f>
        <v>17078.653900000001</v>
      </c>
      <c r="L21" s="50">
        <f>+'ITEM P.UNIT'!H324</f>
        <v>58761</v>
      </c>
      <c r="M21" s="50">
        <f>+'ITEM P.UNIT'!H318</f>
        <v>0</v>
      </c>
      <c r="N21" s="239">
        <f t="shared" si="5"/>
        <v>108596.93090000001</v>
      </c>
      <c r="P21" s="256">
        <f t="shared" si="6"/>
        <v>23801437.468200002</v>
      </c>
      <c r="Q21" s="50">
        <f t="shared" si="8"/>
        <v>12409349.923740001</v>
      </c>
      <c r="R21" s="50">
        <f t="shared" si="8"/>
        <v>42695742.600000001</v>
      </c>
      <c r="S21" s="50">
        <f t="shared" si="8"/>
        <v>0</v>
      </c>
      <c r="T21" s="252">
        <f>+SUM(P21:S21)</f>
        <v>78906529.991940007</v>
      </c>
    </row>
    <row r="22" spans="2:20" ht="24" customHeight="1" thickBot="1" x14ac:dyDescent="0.3">
      <c r="B22" s="56">
        <v>4</v>
      </c>
      <c r="C22" s="515" t="s">
        <v>198</v>
      </c>
      <c r="D22" s="516"/>
      <c r="E22" s="516"/>
      <c r="F22" s="516"/>
      <c r="G22" s="516"/>
      <c r="H22" s="516"/>
      <c r="I22" s="517"/>
      <c r="J22" s="439"/>
      <c r="K22" s="440"/>
      <c r="L22" s="440"/>
      <c r="M22" s="440"/>
      <c r="N22" s="441"/>
      <c r="P22" s="496"/>
      <c r="Q22" s="497"/>
      <c r="R22" s="497"/>
      <c r="S22" s="497"/>
      <c r="T22" s="498"/>
    </row>
    <row r="23" spans="2:20" ht="45.75" customHeight="1" x14ac:dyDescent="0.25">
      <c r="B23" s="53" t="s">
        <v>193</v>
      </c>
      <c r="C23" s="518" t="s">
        <v>271</v>
      </c>
      <c r="D23" s="519"/>
      <c r="E23" s="519"/>
      <c r="F23" s="46" t="s">
        <v>252</v>
      </c>
      <c r="G23" s="59">
        <v>2001.96</v>
      </c>
      <c r="H23" s="231">
        <f>+'PRECIOS UNITARIOS'!O173</f>
        <v>1625</v>
      </c>
      <c r="I23" s="205">
        <f t="shared" si="2"/>
        <v>3253185</v>
      </c>
      <c r="J23" s="215">
        <f>+'ITEM P.UNIT'!H360</f>
        <v>375</v>
      </c>
      <c r="K23" s="49">
        <f>+'ITEM P.UNIT'!H365</f>
        <v>1250</v>
      </c>
      <c r="L23" s="49">
        <f>+'ITEM P.UNIT'!H356</f>
        <v>0</v>
      </c>
      <c r="M23" s="49">
        <f>+'ITEM P.UNIT'!H351</f>
        <v>0</v>
      </c>
      <c r="N23" s="238">
        <f t="shared" si="5"/>
        <v>1625</v>
      </c>
      <c r="P23" s="244">
        <f>+J23*$G23</f>
        <v>750735</v>
      </c>
      <c r="Q23" s="49">
        <f t="shared" ref="Q23:S23" si="9">+K23*$G23</f>
        <v>2502450</v>
      </c>
      <c r="R23" s="49">
        <f t="shared" si="9"/>
        <v>0</v>
      </c>
      <c r="S23" s="49">
        <f t="shared" si="9"/>
        <v>0</v>
      </c>
      <c r="T23" s="245">
        <f t="shared" si="4"/>
        <v>3253185</v>
      </c>
    </row>
    <row r="24" spans="2:20" ht="22.5" customHeight="1" x14ac:dyDescent="0.25">
      <c r="B24" s="54" t="s">
        <v>157</v>
      </c>
      <c r="C24" s="520" t="s">
        <v>158</v>
      </c>
      <c r="D24" s="521"/>
      <c r="E24" s="521"/>
      <c r="F24" s="44" t="s">
        <v>62</v>
      </c>
      <c r="G24" s="44">
        <v>145.30000000000001</v>
      </c>
      <c r="H24" s="232">
        <f>+'PRECIOS UNITARIOS'!O183</f>
        <v>155074.052</v>
      </c>
      <c r="I24" s="203">
        <f t="shared" si="2"/>
        <v>22532259.755600002</v>
      </c>
      <c r="J24" s="219">
        <f>+'ITEM P.UNIT'!H391</f>
        <v>21266.252</v>
      </c>
      <c r="K24" s="45">
        <f>+'ITEM P.UNIT'!H396</f>
        <v>0</v>
      </c>
      <c r="L24" s="45">
        <f>+'ITEM P.UNIT'!H387</f>
        <v>0</v>
      </c>
      <c r="M24" s="45">
        <f>+'ITEM P.UNIT'!H382</f>
        <v>133807.79999999999</v>
      </c>
      <c r="N24" s="235">
        <f t="shared" si="5"/>
        <v>155074.052</v>
      </c>
      <c r="P24" s="219">
        <f t="shared" ref="P24:P25" si="10">+J24*$G24</f>
        <v>3089986.4156000004</v>
      </c>
      <c r="Q24" s="45">
        <f t="shared" ref="Q24:Q25" si="11">+K24*$G24</f>
        <v>0</v>
      </c>
      <c r="R24" s="45">
        <f t="shared" ref="R24:R25" si="12">+L24*$G24</f>
        <v>0</v>
      </c>
      <c r="S24" s="45">
        <f t="shared" ref="S24:S25" si="13">+M24*$G24</f>
        <v>19442273.34</v>
      </c>
      <c r="T24" s="246">
        <f t="shared" si="4"/>
        <v>22532259.755600002</v>
      </c>
    </row>
    <row r="25" spans="2:20" ht="21.75" customHeight="1" thickBot="1" x14ac:dyDescent="0.3">
      <c r="B25" s="55" t="s">
        <v>167</v>
      </c>
      <c r="C25" s="522" t="s">
        <v>166</v>
      </c>
      <c r="D25" s="523"/>
      <c r="E25" s="523"/>
      <c r="F25" s="48" t="s">
        <v>253</v>
      </c>
      <c r="G25" s="48">
        <v>11714</v>
      </c>
      <c r="H25" s="233">
        <f>+'PRECIOS UNITARIOS'!O192</f>
        <v>1625</v>
      </c>
      <c r="I25" s="204">
        <f t="shared" si="2"/>
        <v>19035250</v>
      </c>
      <c r="J25" s="207">
        <f>+'ITEM P.UNIT'!H419</f>
        <v>375</v>
      </c>
      <c r="K25" s="216">
        <f>+'ITEM P.UNIT'!H424</f>
        <v>1250</v>
      </c>
      <c r="L25" s="216">
        <f>+'ITEM P.UNIT'!H415</f>
        <v>0</v>
      </c>
      <c r="M25" s="216">
        <f>+'ITEM P.UNIT'!H410</f>
        <v>0</v>
      </c>
      <c r="N25" s="240">
        <f t="shared" si="5"/>
        <v>1625</v>
      </c>
      <c r="P25" s="247">
        <f t="shared" si="10"/>
        <v>4392750</v>
      </c>
      <c r="Q25" s="216">
        <f t="shared" si="11"/>
        <v>14642500</v>
      </c>
      <c r="R25" s="216">
        <f t="shared" si="12"/>
        <v>0</v>
      </c>
      <c r="S25" s="216">
        <f t="shared" si="13"/>
        <v>0</v>
      </c>
      <c r="T25" s="248">
        <f t="shared" si="4"/>
        <v>19035250</v>
      </c>
    </row>
    <row r="26" spans="2:20" ht="15.75" thickBot="1" x14ac:dyDescent="0.3">
      <c r="B26" s="507" t="s">
        <v>194</v>
      </c>
      <c r="C26" s="508"/>
      <c r="D26" s="508"/>
      <c r="E26" s="508"/>
      <c r="F26" s="508"/>
      <c r="G26" s="508"/>
      <c r="H26" s="508"/>
      <c r="I26" s="57">
        <f>I9+I11+I12+I13+I14+I16+I17+I18+I19+I20+I21+I23+I24+I25</f>
        <v>873734677.72761631</v>
      </c>
      <c r="J26" s="217">
        <f>+J9+J11+J12+J13+J14+J16+J17+J18++J19+J20+J23+J24+J25</f>
        <v>2701497.1421999997</v>
      </c>
      <c r="K26" s="217">
        <f t="shared" ref="K26:N26" si="14">+K9+K11+K12+K13+K14+K16+K17+K18++K19+K20+K23+K24+K25</f>
        <v>28500</v>
      </c>
      <c r="L26" s="217">
        <f t="shared" si="14"/>
        <v>2698720.2393999998</v>
      </c>
      <c r="M26" s="217">
        <f t="shared" si="14"/>
        <v>1749606.0060000001</v>
      </c>
      <c r="N26" s="217">
        <f t="shared" si="14"/>
        <v>7178323.3876000009</v>
      </c>
      <c r="P26" s="254">
        <f>+SUM(P9:P25)</f>
        <v>131143579.77699001</v>
      </c>
      <c r="Q26" s="254">
        <f>+SUM(Q9:Q25)</f>
        <v>52638724.92374</v>
      </c>
      <c r="R26" s="254">
        <f>+SUM(R9:R25)</f>
        <v>611337158.59210002</v>
      </c>
      <c r="S26" s="254">
        <f>+SUM(S9:S25)</f>
        <v>78615041.124060005</v>
      </c>
      <c r="T26" s="255">
        <f>+SUM(T9:T25)</f>
        <v>873734504.41688991</v>
      </c>
    </row>
    <row r="27" spans="2:20" ht="15.75" x14ac:dyDescent="0.25">
      <c r="B27" s="509" t="s">
        <v>195</v>
      </c>
      <c r="C27" s="510"/>
      <c r="D27" s="510"/>
      <c r="E27" s="510"/>
      <c r="F27" s="510"/>
      <c r="G27" s="510"/>
      <c r="H27" s="224">
        <v>0.3</v>
      </c>
      <c r="I27" s="58">
        <f>I26*H27</f>
        <v>262120403.31828487</v>
      </c>
    </row>
    <row r="28" spans="2:20" ht="15.75" thickBot="1" x14ac:dyDescent="0.3">
      <c r="B28" s="511" t="s">
        <v>196</v>
      </c>
      <c r="C28" s="512"/>
      <c r="D28" s="512"/>
      <c r="E28" s="512"/>
      <c r="F28" s="512"/>
      <c r="G28" s="512"/>
      <c r="H28" s="512"/>
      <c r="I28" s="218">
        <f>I26+I27</f>
        <v>1135855081.0459013</v>
      </c>
      <c r="R28" s="128"/>
    </row>
    <row r="29" spans="2:20" ht="15.75" thickBot="1" x14ac:dyDescent="0.3"/>
    <row r="30" spans="2:20" ht="15.75" thickBot="1" x14ac:dyDescent="0.3">
      <c r="E30" s="491" t="s">
        <v>250</v>
      </c>
      <c r="F30" s="492"/>
      <c r="G30" s="493"/>
    </row>
    <row r="31" spans="2:20" ht="15.75" thickBot="1" x14ac:dyDescent="0.3"/>
    <row r="32" spans="2:20" x14ac:dyDescent="0.25">
      <c r="E32" s="241" t="s">
        <v>247</v>
      </c>
      <c r="F32" s="311">
        <v>0.18</v>
      </c>
      <c r="G32" s="249">
        <f>+I26*F32</f>
        <v>157272241.99097094</v>
      </c>
    </row>
    <row r="33" spans="5:11" x14ac:dyDescent="0.25">
      <c r="E33" s="250" t="s">
        <v>249</v>
      </c>
      <c r="F33" s="312">
        <v>0.06</v>
      </c>
      <c r="G33" s="246">
        <f>+I26*F33</f>
        <v>52424080.66365698</v>
      </c>
      <c r="K33" s="128"/>
    </row>
    <row r="34" spans="5:11" ht="15.75" thickBot="1" x14ac:dyDescent="0.3">
      <c r="E34" s="251" t="s">
        <v>248</v>
      </c>
      <c r="F34" s="313">
        <v>0.06</v>
      </c>
      <c r="G34" s="252">
        <f>+I26*F34</f>
        <v>52424080.66365698</v>
      </c>
    </row>
    <row r="35" spans="5:11" ht="15.75" thickBot="1" x14ac:dyDescent="0.3">
      <c r="E35" s="494" t="s">
        <v>196</v>
      </c>
      <c r="F35" s="495"/>
      <c r="G35" s="253">
        <f>+SUM(G32:G34)</f>
        <v>262120403.3182849</v>
      </c>
    </row>
    <row r="36" spans="5:11" ht="15.75" thickBot="1" x14ac:dyDescent="0.3"/>
    <row r="37" spans="5:11" ht="15.75" thickBot="1" x14ac:dyDescent="0.3">
      <c r="E37" s="275" t="s">
        <v>260</v>
      </c>
      <c r="F37" s="310">
        <v>0.08</v>
      </c>
      <c r="G37" s="307">
        <f>+F37*I26</f>
        <v>69898774.218209311</v>
      </c>
    </row>
    <row r="38" spans="5:11" x14ac:dyDescent="0.25">
      <c r="I38" s="326"/>
    </row>
  </sheetData>
  <mergeCells count="32">
    <mergeCell ref="C7:E7"/>
    <mergeCell ref="C8:I8"/>
    <mergeCell ref="C9:E9"/>
    <mergeCell ref="C19:E19"/>
    <mergeCell ref="C10:I10"/>
    <mergeCell ref="C11:E11"/>
    <mergeCell ref="C12:E12"/>
    <mergeCell ref="C13:E13"/>
    <mergeCell ref="C14:E14"/>
    <mergeCell ref="C15:I15"/>
    <mergeCell ref="C16:E16"/>
    <mergeCell ref="C25:E25"/>
    <mergeCell ref="J8:N8"/>
    <mergeCell ref="J10:N10"/>
    <mergeCell ref="J15:N15"/>
    <mergeCell ref="J22:N22"/>
    <mergeCell ref="E30:G30"/>
    <mergeCell ref="E35:F35"/>
    <mergeCell ref="P22:T22"/>
    <mergeCell ref="P15:T15"/>
    <mergeCell ref="B3:T5"/>
    <mergeCell ref="C17:E17"/>
    <mergeCell ref="C18:E18"/>
    <mergeCell ref="P8:T8"/>
    <mergeCell ref="B26:H26"/>
    <mergeCell ref="B27:G27"/>
    <mergeCell ref="B28:H28"/>
    <mergeCell ref="C20:E20"/>
    <mergeCell ref="C21:E21"/>
    <mergeCell ref="C22:I22"/>
    <mergeCell ref="C23:E23"/>
    <mergeCell ref="C24:E24"/>
  </mergeCells>
  <pageMargins left="0.7" right="0.7" top="0.75" bottom="0.75" header="0.3" footer="0.3"/>
  <pageSetup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90"/>
  <sheetViews>
    <sheetView topLeftCell="A40" zoomScale="51" zoomScaleNormal="51" workbookViewId="0">
      <selection activeCell="I54" sqref="I54"/>
    </sheetView>
  </sheetViews>
  <sheetFormatPr baseColWidth="10" defaultRowHeight="15" x14ac:dyDescent="0.25"/>
  <cols>
    <col min="2" max="2" width="10" customWidth="1"/>
    <col min="3" max="3" width="20.85546875" customWidth="1"/>
    <col min="4" max="4" width="14.28515625" customWidth="1"/>
    <col min="5" max="5" width="41.42578125" customWidth="1"/>
    <col min="6" max="6" width="17.85546875" customWidth="1"/>
    <col min="7" max="7" width="17.7109375" customWidth="1"/>
    <col min="8" max="8" width="18.5703125" customWidth="1"/>
    <col min="9" max="9" width="9" customWidth="1"/>
    <col min="10" max="10" width="8.7109375" customWidth="1"/>
    <col min="11" max="11" width="18.140625" customWidth="1"/>
    <col min="12" max="12" width="8.5703125" customWidth="1"/>
    <col min="13" max="13" width="8.28515625" customWidth="1"/>
    <col min="14" max="15" width="8.140625" customWidth="1"/>
    <col min="16" max="18" width="7.85546875" customWidth="1"/>
    <col min="19" max="19" width="9" customWidth="1"/>
    <col min="28" max="28" width="16.28515625" bestFit="1" customWidth="1"/>
    <col min="29" max="29" width="18.140625" bestFit="1" customWidth="1"/>
    <col min="30" max="30" width="16.28515625" bestFit="1" customWidth="1"/>
  </cols>
  <sheetData>
    <row r="2" spans="2:31" ht="15.75" thickBot="1" x14ac:dyDescent="0.3"/>
    <row r="3" spans="2:31" ht="15" customHeight="1" x14ac:dyDescent="0.25">
      <c r="B3" s="538" t="s">
        <v>256</v>
      </c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  <c r="AC3" s="539"/>
      <c r="AD3" s="540"/>
    </row>
    <row r="4" spans="2:31" x14ac:dyDescent="0.25">
      <c r="B4" s="541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3"/>
    </row>
    <row r="5" spans="2:31" ht="15.75" thickBot="1" x14ac:dyDescent="0.3">
      <c r="B5" s="544"/>
      <c r="C5" s="545"/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545"/>
      <c r="R5" s="545"/>
      <c r="S5" s="545"/>
      <c r="T5" s="545"/>
      <c r="U5" s="545"/>
      <c r="V5" s="545"/>
      <c r="W5" s="545"/>
      <c r="X5" s="545"/>
      <c r="Y5" s="545"/>
      <c r="Z5" s="545"/>
      <c r="AA5" s="545"/>
      <c r="AB5" s="545"/>
      <c r="AC5" s="545"/>
      <c r="AD5" s="546"/>
    </row>
    <row r="6" spans="2:31" ht="15.75" thickBot="1" x14ac:dyDescent="0.3"/>
    <row r="7" spans="2:31" ht="15.75" thickBot="1" x14ac:dyDescent="0.3">
      <c r="B7" s="223" t="s">
        <v>10</v>
      </c>
      <c r="C7" s="524" t="s">
        <v>171</v>
      </c>
      <c r="D7" s="525"/>
      <c r="E7" s="571"/>
      <c r="F7" s="609" t="s">
        <v>258</v>
      </c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  <c r="Y7" s="610"/>
      <c r="Z7" s="610"/>
      <c r="AA7" s="610"/>
      <c r="AB7" s="610"/>
      <c r="AC7" s="610"/>
      <c r="AD7" s="610"/>
      <c r="AE7" s="611"/>
    </row>
    <row r="8" spans="2:31" ht="24.75" customHeight="1" thickBot="1" x14ac:dyDescent="0.3">
      <c r="B8" s="51">
        <v>1</v>
      </c>
      <c r="C8" s="526" t="s">
        <v>174</v>
      </c>
      <c r="D8" s="527"/>
      <c r="E8" s="572"/>
      <c r="F8" s="287">
        <v>1</v>
      </c>
      <c r="G8" s="288">
        <v>2</v>
      </c>
      <c r="H8" s="288">
        <v>3</v>
      </c>
      <c r="I8" s="288">
        <v>4</v>
      </c>
      <c r="J8" s="288">
        <v>5</v>
      </c>
      <c r="K8" s="288">
        <v>6</v>
      </c>
      <c r="L8" s="288">
        <v>7</v>
      </c>
      <c r="M8" s="288">
        <v>8</v>
      </c>
      <c r="N8" s="288">
        <v>9</v>
      </c>
      <c r="O8" s="288">
        <v>10</v>
      </c>
      <c r="P8" s="288">
        <v>11</v>
      </c>
      <c r="Q8" s="288">
        <v>12</v>
      </c>
      <c r="R8" s="288">
        <v>13</v>
      </c>
      <c r="S8" s="288">
        <v>14</v>
      </c>
      <c r="T8" s="288">
        <v>15</v>
      </c>
      <c r="U8" s="288">
        <v>16</v>
      </c>
      <c r="V8" s="288">
        <v>17</v>
      </c>
      <c r="W8" s="288">
        <v>18</v>
      </c>
      <c r="X8" s="288">
        <v>19</v>
      </c>
      <c r="Y8" s="288">
        <v>20</v>
      </c>
      <c r="Z8" s="288">
        <v>21</v>
      </c>
      <c r="AA8" s="288">
        <v>22</v>
      </c>
      <c r="AB8" s="288">
        <v>23</v>
      </c>
      <c r="AC8" s="288">
        <v>24</v>
      </c>
      <c r="AD8" s="289">
        <v>25</v>
      </c>
      <c r="AE8" s="290">
        <v>26</v>
      </c>
    </row>
    <row r="9" spans="2:31" ht="31.5" customHeight="1" thickBot="1" x14ac:dyDescent="0.3">
      <c r="B9" s="259" t="s">
        <v>175</v>
      </c>
      <c r="C9" s="569" t="s">
        <v>176</v>
      </c>
      <c r="D9" s="564"/>
      <c r="E9" s="565"/>
      <c r="F9" s="294"/>
      <c r="G9" s="268"/>
      <c r="H9" s="273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71"/>
      <c r="AE9" s="295"/>
    </row>
    <row r="10" spans="2:31" ht="22.5" customHeight="1" thickBot="1" x14ac:dyDescent="0.3">
      <c r="B10" s="562"/>
      <c r="C10" s="499" t="s">
        <v>254</v>
      </c>
      <c r="D10" s="500"/>
      <c r="E10" s="501"/>
      <c r="F10" s="262"/>
      <c r="G10" s="264"/>
      <c r="H10" s="264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  <c r="AC10" s="263"/>
      <c r="AD10" s="269"/>
      <c r="AE10" s="296"/>
    </row>
    <row r="11" spans="2:31" ht="24.75" customHeight="1" x14ac:dyDescent="0.25">
      <c r="B11" s="562"/>
      <c r="C11" s="499" t="s">
        <v>259</v>
      </c>
      <c r="D11" s="500"/>
      <c r="E11" s="501"/>
      <c r="F11" s="309">
        <f>+PRESUPUESTO!I9*100/PRESUPUESTO!I28</f>
        <v>0.11743358817673824</v>
      </c>
      <c r="G11" s="265"/>
      <c r="H11" s="267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9"/>
      <c r="AE11" s="296"/>
    </row>
    <row r="12" spans="2:31" ht="22.5" customHeight="1" thickBot="1" x14ac:dyDescent="0.3">
      <c r="B12" s="567"/>
      <c r="C12" s="368" t="s">
        <v>257</v>
      </c>
      <c r="D12" s="369"/>
      <c r="E12" s="370"/>
      <c r="F12" s="274">
        <f>+PRESUPUESTO!I9</f>
        <v>1333875.3781600001</v>
      </c>
      <c r="G12" s="266"/>
      <c r="H12" s="267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9"/>
      <c r="AE12" s="296"/>
    </row>
    <row r="13" spans="2:31" ht="26.25" customHeight="1" thickBot="1" x14ac:dyDescent="0.3">
      <c r="B13" s="51">
        <v>2</v>
      </c>
      <c r="C13" s="526" t="s">
        <v>197</v>
      </c>
      <c r="D13" s="527"/>
      <c r="E13" s="572"/>
      <c r="F13" s="244"/>
      <c r="G13" s="263"/>
      <c r="H13" s="267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9"/>
      <c r="AE13" s="296"/>
    </row>
    <row r="14" spans="2:31" ht="24" customHeight="1" thickBot="1" x14ac:dyDescent="0.3">
      <c r="B14" s="259" t="s">
        <v>178</v>
      </c>
      <c r="C14" s="569" t="s">
        <v>147</v>
      </c>
      <c r="D14" s="564"/>
      <c r="E14" s="565"/>
      <c r="F14" s="219"/>
      <c r="G14" s="270"/>
      <c r="H14" s="272"/>
      <c r="I14" s="270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9"/>
      <c r="AE14" s="296"/>
    </row>
    <row r="15" spans="2:31" ht="24" customHeight="1" thickBot="1" x14ac:dyDescent="0.3">
      <c r="B15" s="562"/>
      <c r="C15" s="499" t="s">
        <v>254</v>
      </c>
      <c r="D15" s="500"/>
      <c r="E15" s="501"/>
      <c r="F15" s="297"/>
      <c r="G15" s="589"/>
      <c r="H15" s="590"/>
      <c r="I15" s="591"/>
      <c r="J15" s="264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9"/>
      <c r="AE15" s="296"/>
    </row>
    <row r="16" spans="2:31" ht="24" customHeight="1" x14ac:dyDescent="0.25">
      <c r="B16" s="562"/>
      <c r="C16" s="499" t="s">
        <v>259</v>
      </c>
      <c r="D16" s="500"/>
      <c r="E16" s="501"/>
      <c r="F16" s="298"/>
      <c r="G16" s="583">
        <f>+(PRESUPUESTO!I11*100)/PRESUPUESTO!I28</f>
        <v>1.9237884344546374</v>
      </c>
      <c r="H16" s="584"/>
      <c r="I16" s="585"/>
      <c r="J16" s="278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9"/>
      <c r="AE16" s="296"/>
    </row>
    <row r="17" spans="2:31" ht="24" customHeight="1" thickBot="1" x14ac:dyDescent="0.3">
      <c r="B17" s="562"/>
      <c r="C17" s="499" t="s">
        <v>257</v>
      </c>
      <c r="D17" s="500"/>
      <c r="E17" s="501"/>
      <c r="F17" s="298"/>
      <c r="G17" s="586">
        <f>+PRESUPUESTO!I11</f>
        <v>21851448.681326397</v>
      </c>
      <c r="H17" s="587"/>
      <c r="I17" s="588"/>
      <c r="J17" s="279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9"/>
      <c r="AE17" s="296"/>
    </row>
    <row r="18" spans="2:31" ht="21.75" customHeight="1" thickBot="1" x14ac:dyDescent="0.3">
      <c r="B18" s="259" t="s">
        <v>179</v>
      </c>
      <c r="C18" s="569" t="s">
        <v>148</v>
      </c>
      <c r="D18" s="564"/>
      <c r="E18" s="565"/>
      <c r="F18" s="219"/>
      <c r="G18" s="268"/>
      <c r="H18" s="276"/>
      <c r="I18" s="276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91"/>
      <c r="AE18" s="296"/>
    </row>
    <row r="19" spans="2:31" ht="23.25" customHeight="1" thickBot="1" x14ac:dyDescent="0.3">
      <c r="B19" s="562"/>
      <c r="C19" s="499" t="s">
        <v>254</v>
      </c>
      <c r="D19" s="500"/>
      <c r="E19" s="501"/>
      <c r="F19" s="219"/>
      <c r="G19" s="269"/>
      <c r="H19" s="281"/>
      <c r="I19" s="277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96"/>
    </row>
    <row r="20" spans="2:31" ht="24" customHeight="1" x14ac:dyDescent="0.25">
      <c r="B20" s="562"/>
      <c r="C20" s="499" t="s">
        <v>255</v>
      </c>
      <c r="D20" s="500"/>
      <c r="E20" s="501"/>
      <c r="F20" s="219"/>
      <c r="G20" s="269"/>
      <c r="H20" s="269"/>
      <c r="I20" s="603">
        <f>+(PRESUPUESTO!I12*100)/PRESUPUESTO!I28</f>
        <v>0.61619618706597656</v>
      </c>
      <c r="J20" s="604"/>
      <c r="K20" s="604"/>
      <c r="L20" s="604"/>
      <c r="M20" s="604"/>
      <c r="N20" s="604"/>
      <c r="O20" s="604"/>
      <c r="P20" s="604"/>
      <c r="Q20" s="604"/>
      <c r="R20" s="604"/>
      <c r="S20" s="604"/>
      <c r="T20" s="604"/>
      <c r="U20" s="604"/>
      <c r="V20" s="604"/>
      <c r="W20" s="604"/>
      <c r="X20" s="604"/>
      <c r="Y20" s="604"/>
      <c r="Z20" s="604"/>
      <c r="AA20" s="604"/>
      <c r="AB20" s="604"/>
      <c r="AC20" s="604"/>
      <c r="AD20" s="621"/>
      <c r="AE20" s="296"/>
    </row>
    <row r="21" spans="2:31" ht="27" customHeight="1" thickBot="1" x14ac:dyDescent="0.3">
      <c r="B21" s="562"/>
      <c r="C21" s="499" t="s">
        <v>257</v>
      </c>
      <c r="D21" s="500"/>
      <c r="E21" s="501"/>
      <c r="F21" s="219"/>
      <c r="G21" s="269"/>
      <c r="H21" s="269"/>
      <c r="I21" s="606">
        <f>+PRESUPUESTO!I12</f>
        <v>6999095.7000000011</v>
      </c>
      <c r="J21" s="607"/>
      <c r="K21" s="607"/>
      <c r="L21" s="607"/>
      <c r="M21" s="607"/>
      <c r="N21" s="607"/>
      <c r="O21" s="607"/>
      <c r="P21" s="607"/>
      <c r="Q21" s="607"/>
      <c r="R21" s="607"/>
      <c r="S21" s="607"/>
      <c r="T21" s="607"/>
      <c r="U21" s="607"/>
      <c r="V21" s="607"/>
      <c r="W21" s="607"/>
      <c r="X21" s="607"/>
      <c r="Y21" s="607"/>
      <c r="Z21" s="607"/>
      <c r="AA21" s="607"/>
      <c r="AB21" s="607"/>
      <c r="AC21" s="607"/>
      <c r="AD21" s="622"/>
      <c r="AE21" s="296"/>
    </row>
    <row r="22" spans="2:31" ht="45.75" customHeight="1" thickBot="1" x14ac:dyDescent="0.3">
      <c r="B22" s="259" t="s">
        <v>180</v>
      </c>
      <c r="C22" s="569" t="s">
        <v>51</v>
      </c>
      <c r="D22" s="564"/>
      <c r="E22" s="565"/>
      <c r="F22" s="219"/>
      <c r="G22" s="263"/>
      <c r="H22" s="268"/>
      <c r="I22" s="276"/>
      <c r="J22" s="276"/>
      <c r="K22" s="276"/>
      <c r="L22" s="276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71"/>
      <c r="AE22" s="296"/>
    </row>
    <row r="23" spans="2:31" ht="27" customHeight="1" thickBot="1" x14ac:dyDescent="0.3">
      <c r="B23" s="562"/>
      <c r="C23" s="499" t="s">
        <v>254</v>
      </c>
      <c r="D23" s="500"/>
      <c r="E23" s="501"/>
      <c r="F23" s="219"/>
      <c r="G23" s="263"/>
      <c r="H23" s="269"/>
      <c r="I23" s="589"/>
      <c r="J23" s="590"/>
      <c r="K23" s="590"/>
      <c r="L23" s="591"/>
      <c r="M23" s="267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9"/>
      <c r="AE23" s="296"/>
    </row>
    <row r="24" spans="2:31" ht="24" customHeight="1" x14ac:dyDescent="0.25">
      <c r="B24" s="562"/>
      <c r="C24" s="499" t="s">
        <v>255</v>
      </c>
      <c r="D24" s="500"/>
      <c r="E24" s="501"/>
      <c r="F24" s="219"/>
      <c r="G24" s="263"/>
      <c r="H24" s="269"/>
      <c r="I24" s="592">
        <f>+(PRESUPUESTO!I13*100)/PRESUPUESTO!I28</f>
        <v>2.60710239309158</v>
      </c>
      <c r="J24" s="593"/>
      <c r="K24" s="593"/>
      <c r="L24" s="594"/>
      <c r="M24" s="267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9"/>
      <c r="AE24" s="296"/>
    </row>
    <row r="25" spans="2:31" ht="23.25" customHeight="1" thickBot="1" x14ac:dyDescent="0.3">
      <c r="B25" s="562"/>
      <c r="C25" s="499" t="s">
        <v>257</v>
      </c>
      <c r="D25" s="500"/>
      <c r="E25" s="501"/>
      <c r="F25" s="219"/>
      <c r="G25" s="263"/>
      <c r="H25" s="269"/>
      <c r="I25" s="586">
        <f>+PRESUPUESTO!I13</f>
        <v>29612905</v>
      </c>
      <c r="J25" s="587"/>
      <c r="K25" s="587"/>
      <c r="L25" s="588"/>
      <c r="M25" s="267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9"/>
      <c r="AE25" s="296"/>
    </row>
    <row r="26" spans="2:31" ht="43.5" customHeight="1" thickBot="1" x14ac:dyDescent="0.3">
      <c r="B26" s="260" t="s">
        <v>181</v>
      </c>
      <c r="C26" s="563" t="s">
        <v>72</v>
      </c>
      <c r="D26" s="564"/>
      <c r="E26" s="565"/>
      <c r="F26" s="219"/>
      <c r="G26" s="270"/>
      <c r="H26" s="270"/>
      <c r="I26" s="276"/>
      <c r="J26" s="276"/>
      <c r="K26" s="276"/>
      <c r="L26" s="276"/>
      <c r="M26" s="270"/>
      <c r="N26" s="270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9"/>
      <c r="AE26" s="296"/>
    </row>
    <row r="27" spans="2:31" ht="25.5" customHeight="1" thickBot="1" x14ac:dyDescent="0.3">
      <c r="B27" s="52"/>
      <c r="C27" s="499" t="s">
        <v>254</v>
      </c>
      <c r="D27" s="500"/>
      <c r="E27" s="501"/>
      <c r="F27" s="219"/>
      <c r="G27" s="263"/>
      <c r="H27" s="263"/>
      <c r="I27" s="263"/>
      <c r="J27" s="263"/>
      <c r="K27" s="615"/>
      <c r="L27" s="616"/>
      <c r="M27" s="617"/>
      <c r="N27" s="267"/>
      <c r="O27" s="267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9"/>
      <c r="AE27" s="296"/>
    </row>
    <row r="28" spans="2:31" ht="30" customHeight="1" x14ac:dyDescent="0.25">
      <c r="B28" s="52"/>
      <c r="C28" s="499" t="s">
        <v>255</v>
      </c>
      <c r="D28" s="500"/>
      <c r="E28" s="501"/>
      <c r="F28" s="219"/>
      <c r="G28" s="263"/>
      <c r="H28" s="263"/>
      <c r="I28" s="263"/>
      <c r="J28" s="263"/>
      <c r="K28" s="583">
        <f>+(PRESUPUESTO!I14*100)/PRESUPUESTO!I28</f>
        <v>1.5753171596084015</v>
      </c>
      <c r="L28" s="584"/>
      <c r="M28" s="585"/>
      <c r="N28" s="267"/>
      <c r="O28" s="267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  <c r="AD28" s="269"/>
      <c r="AE28" s="296"/>
    </row>
    <row r="29" spans="2:31" ht="28.5" customHeight="1" thickBot="1" x14ac:dyDescent="0.3">
      <c r="B29" s="52"/>
      <c r="C29" s="368" t="s">
        <v>257</v>
      </c>
      <c r="D29" s="369"/>
      <c r="E29" s="370"/>
      <c r="F29" s="219"/>
      <c r="G29" s="263"/>
      <c r="H29" s="263"/>
      <c r="I29" s="263"/>
      <c r="J29" s="263"/>
      <c r="K29" s="586">
        <f>+PRESUPUESTO!I14</f>
        <v>17893320</v>
      </c>
      <c r="L29" s="587"/>
      <c r="M29" s="588"/>
      <c r="N29" s="267"/>
      <c r="O29" s="267"/>
      <c r="P29" s="263"/>
      <c r="Q29" s="263"/>
      <c r="R29" s="263"/>
      <c r="S29" s="263"/>
      <c r="T29" s="263"/>
      <c r="U29" s="263"/>
      <c r="V29" s="263"/>
      <c r="W29" s="263"/>
      <c r="X29" s="263"/>
      <c r="Y29" s="263"/>
      <c r="Z29" s="263"/>
      <c r="AA29" s="263"/>
      <c r="AB29" s="263"/>
      <c r="AC29" s="263"/>
      <c r="AD29" s="269"/>
      <c r="AE29" s="296"/>
    </row>
    <row r="30" spans="2:31" ht="30.75" customHeight="1" thickBot="1" x14ac:dyDescent="0.3">
      <c r="B30" s="51">
        <v>3</v>
      </c>
      <c r="C30" s="531" t="s">
        <v>177</v>
      </c>
      <c r="D30" s="531"/>
      <c r="E30" s="570"/>
      <c r="F30" s="299"/>
      <c r="G30" s="268"/>
      <c r="H30" s="268"/>
      <c r="I30" s="268"/>
      <c r="J30" s="268"/>
      <c r="K30" s="268"/>
      <c r="L30" s="268"/>
      <c r="M30" s="268"/>
      <c r="N30" s="268"/>
      <c r="O30" s="263"/>
      <c r="P30" s="263"/>
      <c r="Q30" s="263"/>
      <c r="R30" s="263"/>
      <c r="S30" s="263"/>
      <c r="T30" s="263"/>
      <c r="U30" s="263"/>
      <c r="V30" s="263"/>
      <c r="W30" s="263"/>
      <c r="X30" s="263"/>
      <c r="Y30" s="263"/>
      <c r="Z30" s="263"/>
      <c r="AA30" s="263"/>
      <c r="AB30" s="263"/>
      <c r="AC30" s="263"/>
      <c r="AD30" s="269"/>
      <c r="AE30" s="296"/>
    </row>
    <row r="31" spans="2:31" ht="45" customHeight="1" thickBot="1" x14ac:dyDescent="0.3">
      <c r="B31" s="568" t="s">
        <v>94</v>
      </c>
      <c r="C31" s="563" t="s">
        <v>95</v>
      </c>
      <c r="D31" s="564"/>
      <c r="E31" s="565"/>
      <c r="F31" s="219"/>
      <c r="G31" s="263"/>
      <c r="H31" s="263"/>
      <c r="I31" s="263"/>
      <c r="J31" s="263"/>
      <c r="K31" s="270"/>
      <c r="L31" s="270"/>
      <c r="M31" s="270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9"/>
      <c r="AE31" s="296"/>
    </row>
    <row r="32" spans="2:31" ht="27" customHeight="1" thickBot="1" x14ac:dyDescent="0.3">
      <c r="B32" s="562"/>
      <c r="C32" s="499" t="s">
        <v>254</v>
      </c>
      <c r="D32" s="500"/>
      <c r="E32" s="501"/>
      <c r="F32" s="219"/>
      <c r="G32" s="263"/>
      <c r="H32" s="263"/>
      <c r="I32" s="263"/>
      <c r="J32" s="269"/>
      <c r="K32" s="263"/>
      <c r="L32" s="263"/>
      <c r="M32" s="589"/>
      <c r="N32" s="590"/>
      <c r="O32" s="591"/>
      <c r="P32" s="267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269"/>
      <c r="AE32" s="296"/>
    </row>
    <row r="33" spans="2:31" ht="22.5" customHeight="1" x14ac:dyDescent="0.25">
      <c r="B33" s="562"/>
      <c r="C33" s="499" t="s">
        <v>255</v>
      </c>
      <c r="D33" s="500"/>
      <c r="E33" s="501"/>
      <c r="F33" s="219"/>
      <c r="G33" s="263"/>
      <c r="H33" s="263"/>
      <c r="I33" s="263"/>
      <c r="J33" s="269"/>
      <c r="K33" s="263"/>
      <c r="L33" s="263"/>
      <c r="M33" s="583">
        <f>+(PRESUPUESTO!I16*100)/PRESUPUESTO!I28</f>
        <v>4.8929178490644175E-2</v>
      </c>
      <c r="N33" s="584"/>
      <c r="O33" s="585"/>
      <c r="P33" s="267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9"/>
      <c r="AE33" s="296"/>
    </row>
    <row r="34" spans="2:31" ht="27.75" customHeight="1" thickBot="1" x14ac:dyDescent="0.3">
      <c r="B34" s="562"/>
      <c r="C34" s="499" t="s">
        <v>257</v>
      </c>
      <c r="D34" s="500"/>
      <c r="E34" s="501"/>
      <c r="F34" s="219"/>
      <c r="G34" s="263"/>
      <c r="H34" s="263"/>
      <c r="I34" s="263"/>
      <c r="J34" s="269"/>
      <c r="K34" s="263"/>
      <c r="L34" s="263"/>
      <c r="M34" s="586">
        <f>+PRESUPUESTO!I16</f>
        <v>555764.56000000006</v>
      </c>
      <c r="N34" s="587"/>
      <c r="O34" s="588"/>
      <c r="P34" s="267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9"/>
      <c r="AE34" s="296"/>
    </row>
    <row r="35" spans="2:31" ht="44.25" customHeight="1" thickBot="1" x14ac:dyDescent="0.3">
      <c r="B35" s="259" t="s">
        <v>99</v>
      </c>
      <c r="C35" s="569" t="s">
        <v>128</v>
      </c>
      <c r="D35" s="564"/>
      <c r="E35" s="565"/>
      <c r="F35" s="256"/>
      <c r="G35" s="270"/>
      <c r="H35" s="270"/>
      <c r="I35" s="270"/>
      <c r="J35" s="270"/>
      <c r="K35" s="276"/>
      <c r="L35" s="276"/>
      <c r="M35" s="276"/>
      <c r="N35" s="270"/>
      <c r="O35" s="270"/>
      <c r="P35" s="270"/>
      <c r="Q35" s="270"/>
      <c r="R35" s="270"/>
      <c r="S35" s="263"/>
      <c r="T35" s="263"/>
      <c r="U35" s="263"/>
      <c r="V35" s="263"/>
      <c r="W35" s="263"/>
      <c r="X35" s="263"/>
      <c r="Y35" s="263"/>
      <c r="Z35" s="263"/>
      <c r="AA35" s="263"/>
      <c r="AB35" s="263"/>
      <c r="AC35" s="263"/>
      <c r="AD35" s="269"/>
      <c r="AE35" s="296"/>
    </row>
    <row r="36" spans="2:31" ht="29.25" customHeight="1" thickBot="1" x14ac:dyDescent="0.3">
      <c r="B36" s="562"/>
      <c r="C36" s="499" t="s">
        <v>254</v>
      </c>
      <c r="D36" s="500"/>
      <c r="E36" s="501"/>
      <c r="F36" s="250"/>
      <c r="G36" s="263"/>
      <c r="H36" s="263"/>
      <c r="I36" s="263"/>
      <c r="J36" s="263"/>
      <c r="K36" s="263"/>
      <c r="L36" s="269"/>
      <c r="M36" s="589"/>
      <c r="N36" s="590"/>
      <c r="O36" s="590"/>
      <c r="P36" s="590"/>
      <c r="Q36" s="591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  <c r="AC36" s="263"/>
      <c r="AD36" s="269"/>
      <c r="AE36" s="296"/>
    </row>
    <row r="37" spans="2:31" ht="26.25" customHeight="1" x14ac:dyDescent="0.25">
      <c r="B37" s="562"/>
      <c r="C37" s="499" t="s">
        <v>255</v>
      </c>
      <c r="D37" s="500"/>
      <c r="E37" s="501"/>
      <c r="F37" s="250"/>
      <c r="G37" s="263"/>
      <c r="H37" s="263"/>
      <c r="I37" s="263"/>
      <c r="J37" s="263"/>
      <c r="K37" s="263"/>
      <c r="L37" s="269"/>
      <c r="M37" s="583">
        <f>+(PRESUPUESTO!I17*100)/PRESUPUESTO!I28</f>
        <v>6.1055750064648846</v>
      </c>
      <c r="N37" s="584"/>
      <c r="O37" s="584"/>
      <c r="P37" s="584"/>
      <c r="Q37" s="585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9"/>
      <c r="AE37" s="296"/>
    </row>
    <row r="38" spans="2:31" ht="27" customHeight="1" thickBot="1" x14ac:dyDescent="0.3">
      <c r="B38" s="562"/>
      <c r="C38" s="499" t="s">
        <v>257</v>
      </c>
      <c r="D38" s="500"/>
      <c r="E38" s="501"/>
      <c r="F38" s="250"/>
      <c r="G38" s="263"/>
      <c r="H38" s="263"/>
      <c r="I38" s="263"/>
      <c r="J38" s="263"/>
      <c r="K38" s="263"/>
      <c r="L38" s="269"/>
      <c r="M38" s="586">
        <f>+PRESUPUESTO!I17</f>
        <v>69350483.938000008</v>
      </c>
      <c r="N38" s="587"/>
      <c r="O38" s="587"/>
      <c r="P38" s="587"/>
      <c r="Q38" s="588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9"/>
      <c r="AE38" s="296"/>
    </row>
    <row r="39" spans="2:31" ht="57" customHeight="1" thickBot="1" x14ac:dyDescent="0.3">
      <c r="B39" s="54" t="s">
        <v>182</v>
      </c>
      <c r="C39" s="578" t="s">
        <v>270</v>
      </c>
      <c r="D39" s="579"/>
      <c r="E39" s="580"/>
      <c r="F39" s="219"/>
      <c r="G39" s="263"/>
      <c r="H39" s="263"/>
      <c r="I39" s="263"/>
      <c r="J39" s="263"/>
      <c r="K39" s="263"/>
      <c r="L39" s="263"/>
      <c r="M39" s="263"/>
      <c r="N39" s="263"/>
      <c r="O39" s="263"/>
      <c r="P39" s="268"/>
      <c r="Q39" s="268"/>
      <c r="R39" s="276"/>
      <c r="S39" s="276"/>
      <c r="T39" s="276"/>
      <c r="U39" s="270"/>
      <c r="V39" s="270"/>
      <c r="W39" s="270"/>
      <c r="X39" s="270"/>
      <c r="Y39" s="270"/>
      <c r="Z39" s="270"/>
      <c r="AA39" s="270"/>
      <c r="AB39" s="270"/>
      <c r="AC39" s="270"/>
      <c r="AD39" s="269"/>
      <c r="AE39" s="296"/>
    </row>
    <row r="40" spans="2:31" ht="29.25" customHeight="1" thickBot="1" x14ac:dyDescent="0.3">
      <c r="B40" s="582"/>
      <c r="C40" s="499" t="s">
        <v>254</v>
      </c>
      <c r="D40" s="500"/>
      <c r="E40" s="501"/>
      <c r="F40" s="219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9"/>
      <c r="R40" s="598"/>
      <c r="S40" s="599"/>
      <c r="T40" s="599"/>
      <c r="U40" s="599"/>
      <c r="V40" s="599"/>
      <c r="W40" s="599"/>
      <c r="X40" s="599"/>
      <c r="Y40" s="599"/>
      <c r="Z40" s="599"/>
      <c r="AA40" s="599"/>
      <c r="AB40" s="599"/>
      <c r="AC40" s="600"/>
      <c r="AD40" s="283"/>
      <c r="AE40" s="296"/>
    </row>
    <row r="41" spans="2:31" ht="29.25" customHeight="1" x14ac:dyDescent="0.25">
      <c r="B41" s="562"/>
      <c r="C41" s="499" t="s">
        <v>255</v>
      </c>
      <c r="D41" s="500"/>
      <c r="E41" s="501"/>
      <c r="F41" s="219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9"/>
      <c r="R41" s="592">
        <f>+(PRESUPUESTO!I18*100)/PRESUPUESTO!I28</f>
        <v>48.297894310148408</v>
      </c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4"/>
      <c r="AD41" s="283"/>
      <c r="AE41" s="296"/>
    </row>
    <row r="42" spans="2:31" ht="24.75" customHeight="1" thickBot="1" x14ac:dyDescent="0.3">
      <c r="B42" s="562"/>
      <c r="C42" s="499" t="s">
        <v>257</v>
      </c>
      <c r="D42" s="500"/>
      <c r="E42" s="501"/>
      <c r="F42" s="219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9"/>
      <c r="R42" s="586">
        <f>+PRESUPUESTO!I18</f>
        <v>548594086.55999994</v>
      </c>
      <c r="S42" s="587"/>
      <c r="T42" s="587"/>
      <c r="U42" s="587"/>
      <c r="V42" s="587"/>
      <c r="W42" s="587"/>
      <c r="X42" s="587"/>
      <c r="Y42" s="587"/>
      <c r="Z42" s="587"/>
      <c r="AA42" s="587"/>
      <c r="AB42" s="587"/>
      <c r="AC42" s="588"/>
      <c r="AD42" s="283"/>
      <c r="AE42" s="296"/>
    </row>
    <row r="43" spans="2:31" ht="48.75" customHeight="1" thickBot="1" x14ac:dyDescent="0.3">
      <c r="B43" s="259" t="s">
        <v>183</v>
      </c>
      <c r="C43" s="569" t="s">
        <v>109</v>
      </c>
      <c r="D43" s="564"/>
      <c r="E43" s="565"/>
      <c r="F43" s="219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8"/>
      <c r="S43" s="268"/>
      <c r="T43" s="276"/>
      <c r="U43" s="276"/>
      <c r="V43" s="276"/>
      <c r="W43" s="276"/>
      <c r="X43" s="276"/>
      <c r="Y43" s="276"/>
      <c r="Z43" s="276"/>
      <c r="AA43" s="276"/>
      <c r="AB43" s="268"/>
      <c r="AC43" s="268"/>
      <c r="AD43" s="271"/>
      <c r="AE43" s="296"/>
    </row>
    <row r="44" spans="2:31" ht="24.75" customHeight="1" thickBot="1" x14ac:dyDescent="0.3">
      <c r="B44" s="562"/>
      <c r="C44" s="499" t="s">
        <v>254</v>
      </c>
      <c r="D44" s="500"/>
      <c r="E44" s="501"/>
      <c r="F44" s="219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9"/>
      <c r="T44" s="263"/>
      <c r="U44" s="263"/>
      <c r="V44" s="263"/>
      <c r="W44" s="269"/>
      <c r="X44" s="598"/>
      <c r="Y44" s="599"/>
      <c r="Z44" s="599"/>
      <c r="AA44" s="599"/>
      <c r="AB44" s="599"/>
      <c r="AC44" s="599"/>
      <c r="AD44" s="599"/>
      <c r="AE44" s="600"/>
    </row>
    <row r="45" spans="2:31" ht="28.5" customHeight="1" x14ac:dyDescent="0.25">
      <c r="B45" s="562"/>
      <c r="C45" s="499" t="s">
        <v>255</v>
      </c>
      <c r="D45" s="500"/>
      <c r="E45" s="501"/>
      <c r="F45" s="219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9"/>
      <c r="T45" s="263"/>
      <c r="U45" s="263"/>
      <c r="V45" s="263"/>
      <c r="W45" s="269"/>
      <c r="X45" s="583">
        <f>+(PRESUPUESTO!I19*100)/PRESUPUESTO!I28</f>
        <v>3.9586673755701516</v>
      </c>
      <c r="Y45" s="584"/>
      <c r="Z45" s="584"/>
      <c r="AA45" s="584"/>
      <c r="AB45" s="584"/>
      <c r="AC45" s="584"/>
      <c r="AD45" s="584"/>
      <c r="AE45" s="585"/>
    </row>
    <row r="46" spans="2:31" ht="28.5" customHeight="1" thickBot="1" x14ac:dyDescent="0.3">
      <c r="B46" s="562"/>
      <c r="C46" s="499" t="s">
        <v>257</v>
      </c>
      <c r="D46" s="500"/>
      <c r="E46" s="501"/>
      <c r="F46" s="219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9"/>
      <c r="T46" s="263"/>
      <c r="U46" s="263"/>
      <c r="V46" s="263"/>
      <c r="W46" s="269"/>
      <c r="X46" s="586">
        <f>+PRESUPUESTO!I19</f>
        <v>44964724.527120002</v>
      </c>
      <c r="Y46" s="587"/>
      <c r="Z46" s="587"/>
      <c r="AA46" s="587"/>
      <c r="AB46" s="587"/>
      <c r="AC46" s="587"/>
      <c r="AD46" s="587"/>
      <c r="AE46" s="588"/>
    </row>
    <row r="47" spans="2:31" ht="57.75" customHeight="1" thickBot="1" x14ac:dyDescent="0.3">
      <c r="B47" s="259" t="s">
        <v>184</v>
      </c>
      <c r="C47" s="569" t="s">
        <v>130</v>
      </c>
      <c r="D47" s="564"/>
      <c r="E47" s="565"/>
      <c r="F47" s="219"/>
      <c r="G47" s="263"/>
      <c r="H47" s="263"/>
      <c r="I47" s="263"/>
      <c r="J47" s="263"/>
      <c r="K47" s="263"/>
      <c r="L47" s="263"/>
      <c r="M47" s="263"/>
      <c r="N47" s="263"/>
      <c r="O47" s="263"/>
      <c r="P47" s="270"/>
      <c r="Q47" s="270"/>
      <c r="R47" s="270"/>
      <c r="S47" s="270"/>
      <c r="T47" s="276"/>
      <c r="U47" s="276"/>
      <c r="V47" s="276"/>
      <c r="W47" s="276"/>
      <c r="X47" s="276"/>
      <c r="Y47" s="276"/>
      <c r="Z47" s="276"/>
      <c r="AA47" s="276"/>
      <c r="AB47" s="263"/>
      <c r="AC47" s="263"/>
      <c r="AD47" s="269"/>
      <c r="AE47" s="296"/>
    </row>
    <row r="48" spans="2:31" ht="25.5" customHeight="1" thickBot="1" x14ac:dyDescent="0.3">
      <c r="B48" s="562"/>
      <c r="C48" s="499" t="s">
        <v>254</v>
      </c>
      <c r="D48" s="500"/>
      <c r="E48" s="501"/>
      <c r="F48" s="219"/>
      <c r="G48" s="263"/>
      <c r="H48" s="263"/>
      <c r="I48" s="263"/>
      <c r="J48" s="263"/>
      <c r="K48" s="263"/>
      <c r="L48" s="263"/>
      <c r="M48" s="263"/>
      <c r="N48" s="263"/>
      <c r="O48" s="269"/>
      <c r="P48" s="598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600"/>
      <c r="AB48" s="267"/>
      <c r="AC48" s="263"/>
      <c r="AD48" s="269"/>
      <c r="AE48" s="296"/>
    </row>
    <row r="49" spans="2:31" ht="25.5" customHeight="1" x14ac:dyDescent="0.25">
      <c r="B49" s="562"/>
      <c r="C49" s="499" t="s">
        <v>255</v>
      </c>
      <c r="D49" s="500"/>
      <c r="E49" s="501"/>
      <c r="F49" s="219"/>
      <c r="G49" s="263"/>
      <c r="H49" s="263"/>
      <c r="I49" s="263"/>
      <c r="J49" s="263"/>
      <c r="K49" s="263"/>
      <c r="L49" s="263"/>
      <c r="M49" s="263"/>
      <c r="N49" s="263"/>
      <c r="O49" s="269"/>
      <c r="P49" s="592">
        <f>+(PRESUPUESTO!I20*100)/PRESUPUESTO!I28</f>
        <v>0.77930264020294415</v>
      </c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4"/>
      <c r="AB49" s="267"/>
      <c r="AC49" s="263"/>
      <c r="AD49" s="269"/>
      <c r="AE49" s="296"/>
    </row>
    <row r="50" spans="2:31" ht="25.5" customHeight="1" thickBot="1" x14ac:dyDescent="0.3">
      <c r="B50" s="562"/>
      <c r="C50" s="368" t="s">
        <v>257</v>
      </c>
      <c r="D50" s="369"/>
      <c r="E50" s="370"/>
      <c r="F50" s="219"/>
      <c r="G50" s="263"/>
      <c r="H50" s="263"/>
      <c r="I50" s="263"/>
      <c r="J50" s="263"/>
      <c r="K50" s="263"/>
      <c r="L50" s="263"/>
      <c r="M50" s="263"/>
      <c r="N50" s="263"/>
      <c r="O50" s="269"/>
      <c r="P50" s="586">
        <f>+PRESUPUESTO!I20</f>
        <v>8851748.635470001</v>
      </c>
      <c r="Q50" s="587"/>
      <c r="R50" s="587"/>
      <c r="S50" s="587"/>
      <c r="T50" s="587"/>
      <c r="U50" s="587"/>
      <c r="V50" s="587"/>
      <c r="W50" s="587"/>
      <c r="X50" s="587"/>
      <c r="Y50" s="587"/>
      <c r="Z50" s="587"/>
      <c r="AA50" s="588"/>
      <c r="AB50" s="272"/>
      <c r="AC50" s="270"/>
      <c r="AD50" s="291"/>
      <c r="AE50" s="305"/>
    </row>
    <row r="51" spans="2:31" ht="27" customHeight="1" thickBot="1" x14ac:dyDescent="0.3">
      <c r="B51" s="259" t="s">
        <v>185</v>
      </c>
      <c r="C51" s="563" t="s">
        <v>134</v>
      </c>
      <c r="D51" s="564"/>
      <c r="E51" s="565"/>
      <c r="F51" s="219"/>
      <c r="G51" s="263"/>
      <c r="H51" s="263"/>
      <c r="I51" s="263"/>
      <c r="J51" s="263"/>
      <c r="K51" s="263"/>
      <c r="L51" s="263"/>
      <c r="M51" s="263"/>
      <c r="N51" s="263"/>
      <c r="O51" s="263"/>
      <c r="P51" s="268"/>
      <c r="Q51" s="268"/>
      <c r="R51" s="268"/>
      <c r="S51" s="268"/>
      <c r="T51" s="268"/>
      <c r="U51" s="268"/>
      <c r="V51" s="276"/>
      <c r="W51" s="276"/>
      <c r="X51" s="276"/>
      <c r="Y51" s="276"/>
      <c r="Z51" s="276"/>
      <c r="AA51" s="276"/>
      <c r="AB51" s="270"/>
      <c r="AC51" s="270"/>
      <c r="AD51" s="270"/>
      <c r="AE51" s="270"/>
    </row>
    <row r="52" spans="2:31" ht="27" customHeight="1" thickBot="1" x14ac:dyDescent="0.3">
      <c r="B52" s="52"/>
      <c r="C52" s="499" t="s">
        <v>254</v>
      </c>
      <c r="D52" s="500"/>
      <c r="E52" s="501"/>
      <c r="F52" s="219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82"/>
      <c r="U52" s="269"/>
      <c r="V52" s="612"/>
      <c r="W52" s="613"/>
      <c r="X52" s="613"/>
      <c r="Y52" s="613"/>
      <c r="Z52" s="613"/>
      <c r="AA52" s="613"/>
      <c r="AB52" s="613"/>
      <c r="AC52" s="613"/>
      <c r="AD52" s="613"/>
      <c r="AE52" s="614"/>
    </row>
    <row r="53" spans="2:31" ht="27" customHeight="1" x14ac:dyDescent="0.25">
      <c r="B53" s="52"/>
      <c r="C53" s="499" t="s">
        <v>255</v>
      </c>
      <c r="D53" s="500"/>
      <c r="E53" s="501"/>
      <c r="F53" s="219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9"/>
      <c r="U53" s="269"/>
      <c r="V53" s="595">
        <f>+(PRESUPUESTO!I21*100)/PRESUPUESTO!I28</f>
        <v>6.9468835689217014</v>
      </c>
      <c r="W53" s="596"/>
      <c r="X53" s="596"/>
      <c r="Y53" s="596"/>
      <c r="Z53" s="596"/>
      <c r="AA53" s="596"/>
      <c r="AB53" s="596"/>
      <c r="AC53" s="596"/>
      <c r="AD53" s="596"/>
      <c r="AE53" s="597"/>
    </row>
    <row r="54" spans="2:31" ht="27" customHeight="1" thickBot="1" x14ac:dyDescent="0.3">
      <c r="B54" s="52"/>
      <c r="C54" s="368" t="s">
        <v>257</v>
      </c>
      <c r="D54" s="369"/>
      <c r="E54" s="370"/>
      <c r="F54" s="219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9"/>
      <c r="U54" s="269"/>
      <c r="V54" s="606">
        <f>+PRESUPUESTO!I21</f>
        <v>78906529.991939992</v>
      </c>
      <c r="W54" s="607"/>
      <c r="X54" s="607"/>
      <c r="Y54" s="607"/>
      <c r="Z54" s="607"/>
      <c r="AA54" s="607"/>
      <c r="AB54" s="607"/>
      <c r="AC54" s="607"/>
      <c r="AD54" s="607"/>
      <c r="AE54" s="608"/>
    </row>
    <row r="55" spans="2:31" ht="24" customHeight="1" thickBot="1" x14ac:dyDescent="0.3">
      <c r="B55" s="56">
        <v>4</v>
      </c>
      <c r="C55" s="515" t="s">
        <v>198</v>
      </c>
      <c r="D55" s="516"/>
      <c r="E55" s="566"/>
      <c r="F55" s="299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8"/>
      <c r="V55" s="268"/>
      <c r="W55" s="268"/>
      <c r="X55" s="268"/>
      <c r="Y55" s="268"/>
      <c r="Z55" s="268"/>
      <c r="AA55" s="268"/>
      <c r="AB55" s="268"/>
      <c r="AC55" s="268"/>
      <c r="AD55" s="271"/>
      <c r="AE55" s="295"/>
    </row>
    <row r="56" spans="2:31" ht="45.75" customHeight="1" thickBot="1" x14ac:dyDescent="0.3">
      <c r="B56" s="259" t="s">
        <v>193</v>
      </c>
      <c r="C56" s="569" t="s">
        <v>271</v>
      </c>
      <c r="D56" s="564"/>
      <c r="E56" s="565"/>
      <c r="F56" s="219"/>
      <c r="G56" s="263"/>
      <c r="H56" s="263"/>
      <c r="I56" s="263"/>
      <c r="J56" s="263"/>
      <c r="K56" s="263"/>
      <c r="L56" s="263"/>
      <c r="M56" s="263"/>
      <c r="N56" s="263"/>
      <c r="O56" s="263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69"/>
      <c r="AE56" s="296"/>
    </row>
    <row r="57" spans="2:31" ht="27" customHeight="1" thickBot="1" x14ac:dyDescent="0.3">
      <c r="B57" s="562"/>
      <c r="C57" s="499" t="s">
        <v>254</v>
      </c>
      <c r="D57" s="500"/>
      <c r="E57" s="501"/>
      <c r="F57" s="219"/>
      <c r="G57" s="263"/>
      <c r="H57" s="263"/>
      <c r="I57" s="263"/>
      <c r="J57" s="263"/>
      <c r="K57" s="263"/>
      <c r="L57" s="263"/>
      <c r="M57" s="263"/>
      <c r="N57" s="263"/>
      <c r="O57" s="269"/>
      <c r="P57" s="598"/>
      <c r="Q57" s="599"/>
      <c r="R57" s="599"/>
      <c r="S57" s="599"/>
      <c r="T57" s="599"/>
      <c r="U57" s="599"/>
      <c r="V57" s="599"/>
      <c r="W57" s="599"/>
      <c r="X57" s="599"/>
      <c r="Y57" s="599"/>
      <c r="Z57" s="599"/>
      <c r="AA57" s="599"/>
      <c r="AB57" s="599"/>
      <c r="AC57" s="600"/>
      <c r="AD57" s="283"/>
      <c r="AE57" s="296"/>
    </row>
    <row r="58" spans="2:31" ht="26.25" customHeight="1" x14ac:dyDescent="0.25">
      <c r="B58" s="562"/>
      <c r="C58" s="499" t="s">
        <v>255</v>
      </c>
      <c r="D58" s="500"/>
      <c r="E58" s="501"/>
      <c r="F58" s="219"/>
      <c r="G58" s="263"/>
      <c r="H58" s="263"/>
      <c r="I58" s="263"/>
      <c r="J58" s="263"/>
      <c r="K58" s="263"/>
      <c r="L58" s="263"/>
      <c r="M58" s="263"/>
      <c r="N58" s="263"/>
      <c r="O58" s="269"/>
      <c r="P58" s="583">
        <f>+(PRESUPUESTO!I23*100)/PRESUPUESTO!I28</f>
        <v>0.28640845599814108</v>
      </c>
      <c r="Q58" s="584"/>
      <c r="R58" s="584"/>
      <c r="S58" s="584"/>
      <c r="T58" s="584"/>
      <c r="U58" s="584"/>
      <c r="V58" s="584"/>
      <c r="W58" s="584"/>
      <c r="X58" s="584"/>
      <c r="Y58" s="584"/>
      <c r="Z58" s="584"/>
      <c r="AA58" s="584"/>
      <c r="AB58" s="584"/>
      <c r="AC58" s="585"/>
      <c r="AD58" s="283"/>
      <c r="AE58" s="296"/>
    </row>
    <row r="59" spans="2:31" ht="28.5" customHeight="1" thickBot="1" x14ac:dyDescent="0.3">
      <c r="B59" s="562"/>
      <c r="C59" s="368" t="s">
        <v>257</v>
      </c>
      <c r="D59" s="369"/>
      <c r="E59" s="370"/>
      <c r="F59" s="219"/>
      <c r="G59" s="263"/>
      <c r="H59" s="263"/>
      <c r="I59" s="263"/>
      <c r="J59" s="263"/>
      <c r="K59" s="263"/>
      <c r="L59" s="263"/>
      <c r="M59" s="263"/>
      <c r="N59" s="263"/>
      <c r="O59" s="269"/>
      <c r="P59" s="586">
        <f>+PRESUPUESTO!I23</f>
        <v>3253185</v>
      </c>
      <c r="Q59" s="587"/>
      <c r="R59" s="587"/>
      <c r="S59" s="587"/>
      <c r="T59" s="587"/>
      <c r="U59" s="587"/>
      <c r="V59" s="587"/>
      <c r="W59" s="587"/>
      <c r="X59" s="587"/>
      <c r="Y59" s="587"/>
      <c r="Z59" s="587"/>
      <c r="AA59" s="587"/>
      <c r="AB59" s="587"/>
      <c r="AC59" s="588"/>
      <c r="AD59" s="283"/>
      <c r="AE59" s="296"/>
    </row>
    <row r="60" spans="2:31" ht="22.5" customHeight="1" thickBot="1" x14ac:dyDescent="0.3">
      <c r="B60" s="259" t="s">
        <v>157</v>
      </c>
      <c r="C60" s="574" t="s">
        <v>158</v>
      </c>
      <c r="D60" s="575"/>
      <c r="E60" s="576"/>
      <c r="F60" s="219"/>
      <c r="G60" s="270"/>
      <c r="H60" s="270"/>
      <c r="I60" s="263"/>
      <c r="J60" s="263"/>
      <c r="K60" s="263"/>
      <c r="L60" s="263"/>
      <c r="M60" s="263"/>
      <c r="N60" s="263"/>
      <c r="O60" s="263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71"/>
      <c r="AC60" s="268"/>
      <c r="AD60" s="283"/>
      <c r="AE60" s="296"/>
    </row>
    <row r="61" spans="2:31" ht="22.5" customHeight="1" thickBot="1" x14ac:dyDescent="0.3">
      <c r="B61" s="562"/>
      <c r="C61" s="499" t="s">
        <v>254</v>
      </c>
      <c r="D61" s="500"/>
      <c r="E61" s="501"/>
      <c r="F61" s="219"/>
      <c r="G61" s="589"/>
      <c r="H61" s="591"/>
      <c r="I61" s="267"/>
      <c r="J61" s="263"/>
      <c r="K61" s="263"/>
      <c r="L61" s="263"/>
      <c r="M61" s="263"/>
      <c r="N61" s="263"/>
      <c r="O61" s="263"/>
      <c r="P61" s="263"/>
      <c r="Q61" s="263"/>
      <c r="R61" s="263"/>
      <c r="S61" s="263"/>
      <c r="T61" s="263"/>
      <c r="U61" s="263"/>
      <c r="V61" s="263"/>
      <c r="W61" s="263"/>
      <c r="X61" s="263"/>
      <c r="Y61" s="263"/>
      <c r="Z61" s="263"/>
      <c r="AA61" s="263"/>
      <c r="AB61" s="269"/>
      <c r="AC61" s="263"/>
      <c r="AD61" s="283"/>
      <c r="AE61" s="296"/>
    </row>
    <row r="62" spans="2:31" ht="22.5" customHeight="1" x14ac:dyDescent="0.25">
      <c r="B62" s="562"/>
      <c r="C62" s="499" t="s">
        <v>255</v>
      </c>
      <c r="D62" s="500"/>
      <c r="E62" s="501"/>
      <c r="F62" s="219"/>
      <c r="G62" s="592">
        <f>+(PRESUPUESTO!I24*100)/PRESUPUESTO!I28</f>
        <v>1.9837266330535914</v>
      </c>
      <c r="H62" s="594"/>
      <c r="I62" s="267"/>
      <c r="J62" s="263"/>
      <c r="K62" s="263"/>
      <c r="L62" s="263"/>
      <c r="M62" s="263"/>
      <c r="N62" s="263"/>
      <c r="O62" s="263"/>
      <c r="P62" s="263"/>
      <c r="Q62" s="263"/>
      <c r="R62" s="263"/>
      <c r="S62" s="263"/>
      <c r="T62" s="263"/>
      <c r="U62" s="263"/>
      <c r="V62" s="263"/>
      <c r="W62" s="263"/>
      <c r="X62" s="263"/>
      <c r="Y62" s="263"/>
      <c r="Z62" s="263"/>
      <c r="AA62" s="263"/>
      <c r="AB62" s="269"/>
      <c r="AC62" s="263"/>
      <c r="AD62" s="283"/>
      <c r="AE62" s="296"/>
    </row>
    <row r="63" spans="2:31" ht="22.5" customHeight="1" thickBot="1" x14ac:dyDescent="0.3">
      <c r="B63" s="562"/>
      <c r="C63" s="368" t="s">
        <v>257</v>
      </c>
      <c r="D63" s="369"/>
      <c r="E63" s="370"/>
      <c r="F63" s="219"/>
      <c r="G63" s="601">
        <f>+PRESUPUESTO!I24</f>
        <v>22532259.755600002</v>
      </c>
      <c r="H63" s="602"/>
      <c r="I63" s="267"/>
      <c r="J63" s="263"/>
      <c r="K63" s="263"/>
      <c r="L63" s="263"/>
      <c r="M63" s="263"/>
      <c r="N63" s="263"/>
      <c r="O63" s="263"/>
      <c r="P63" s="263"/>
      <c r="Q63" s="263"/>
      <c r="R63" s="263"/>
      <c r="S63" s="263"/>
      <c r="T63" s="263"/>
      <c r="U63" s="263"/>
      <c r="V63" s="263"/>
      <c r="W63" s="263"/>
      <c r="X63" s="263"/>
      <c r="Y63" s="263"/>
      <c r="Z63" s="263"/>
      <c r="AA63" s="263"/>
      <c r="AB63" s="269"/>
      <c r="AC63" s="263"/>
      <c r="AD63" s="283"/>
      <c r="AE63" s="296"/>
    </row>
    <row r="64" spans="2:31" ht="21.75" customHeight="1" thickBot="1" x14ac:dyDescent="0.3">
      <c r="B64" s="259" t="s">
        <v>167</v>
      </c>
      <c r="C64" s="574" t="s">
        <v>166</v>
      </c>
      <c r="D64" s="575"/>
      <c r="E64" s="576"/>
      <c r="F64" s="219"/>
      <c r="G64" s="268"/>
      <c r="H64" s="268"/>
      <c r="I64" s="263"/>
      <c r="J64" s="263"/>
      <c r="K64" s="263"/>
      <c r="L64" s="263"/>
      <c r="M64" s="263"/>
      <c r="N64" s="263"/>
      <c r="O64" s="285"/>
      <c r="P64" s="286"/>
      <c r="Q64" s="286"/>
      <c r="R64" s="286"/>
      <c r="S64" s="286"/>
      <c r="T64" s="286"/>
      <c r="U64" s="286"/>
      <c r="V64" s="286"/>
      <c r="W64" s="286"/>
      <c r="X64" s="286"/>
      <c r="Y64" s="286"/>
      <c r="Z64" s="286"/>
      <c r="AA64" s="286"/>
      <c r="AB64" s="286"/>
      <c r="AC64" s="263"/>
      <c r="AD64" s="292"/>
      <c r="AE64" s="296"/>
    </row>
    <row r="65" spans="2:31" ht="21.75" customHeight="1" thickBot="1" x14ac:dyDescent="0.3">
      <c r="B65" s="562"/>
      <c r="C65" s="500" t="s">
        <v>254</v>
      </c>
      <c r="D65" s="500"/>
      <c r="E65" s="501"/>
      <c r="F65" s="219"/>
      <c r="G65" s="263"/>
      <c r="H65" s="263"/>
      <c r="I65" s="263"/>
      <c r="J65" s="263"/>
      <c r="K65" s="263"/>
      <c r="L65" s="263"/>
      <c r="M65" s="263"/>
      <c r="N65" s="263"/>
      <c r="O65" s="271"/>
      <c r="P65" s="618"/>
      <c r="Q65" s="619"/>
      <c r="R65" s="619"/>
      <c r="S65" s="619"/>
      <c r="T65" s="619"/>
      <c r="U65" s="619"/>
      <c r="V65" s="619"/>
      <c r="W65" s="619"/>
      <c r="X65" s="619"/>
      <c r="Y65" s="619"/>
      <c r="Z65" s="619"/>
      <c r="AA65" s="619"/>
      <c r="AB65" s="620"/>
      <c r="AC65" s="284"/>
      <c r="AD65" s="293"/>
      <c r="AE65" s="296"/>
    </row>
    <row r="66" spans="2:31" ht="21.75" customHeight="1" x14ac:dyDescent="0.25">
      <c r="B66" s="562"/>
      <c r="C66" s="500" t="s">
        <v>255</v>
      </c>
      <c r="D66" s="500"/>
      <c r="E66" s="501"/>
      <c r="F66" s="219"/>
      <c r="G66" s="263"/>
      <c r="H66" s="263"/>
      <c r="I66" s="263"/>
      <c r="J66" s="263"/>
      <c r="K66" s="263"/>
      <c r="L66" s="263"/>
      <c r="M66" s="263"/>
      <c r="N66" s="263"/>
      <c r="O66" s="269"/>
      <c r="P66" s="603">
        <f>+(PRESUPUESTO!I25*100)/PRESUPUESTO!I28</f>
        <v>1.6758519918291197</v>
      </c>
      <c r="Q66" s="604"/>
      <c r="R66" s="604"/>
      <c r="S66" s="604"/>
      <c r="T66" s="604"/>
      <c r="U66" s="604"/>
      <c r="V66" s="604"/>
      <c r="W66" s="604"/>
      <c r="X66" s="604"/>
      <c r="Y66" s="604"/>
      <c r="Z66" s="604"/>
      <c r="AA66" s="604"/>
      <c r="AB66" s="605"/>
      <c r="AC66" s="283"/>
      <c r="AD66" s="269"/>
      <c r="AE66" s="296"/>
    </row>
    <row r="67" spans="2:31" ht="21.75" customHeight="1" thickBot="1" x14ac:dyDescent="0.3">
      <c r="B67" s="567"/>
      <c r="C67" s="369" t="s">
        <v>257</v>
      </c>
      <c r="D67" s="369"/>
      <c r="E67" s="370"/>
      <c r="F67" s="247"/>
      <c r="G67" s="301"/>
      <c r="H67" s="301"/>
      <c r="I67" s="301"/>
      <c r="J67" s="301"/>
      <c r="K67" s="301"/>
      <c r="L67" s="301"/>
      <c r="M67" s="301"/>
      <c r="N67" s="301"/>
      <c r="O67" s="302"/>
      <c r="P67" s="606">
        <f>+PRESUPUESTO!I25</f>
        <v>19035250</v>
      </c>
      <c r="Q67" s="607"/>
      <c r="R67" s="607"/>
      <c r="S67" s="607"/>
      <c r="T67" s="607"/>
      <c r="U67" s="607"/>
      <c r="V67" s="607"/>
      <c r="W67" s="607"/>
      <c r="X67" s="607"/>
      <c r="Y67" s="607"/>
      <c r="Z67" s="607"/>
      <c r="AA67" s="607"/>
      <c r="AB67" s="608"/>
      <c r="AC67" s="303"/>
      <c r="AD67" s="302"/>
      <c r="AE67" s="304"/>
    </row>
    <row r="68" spans="2:31" x14ac:dyDescent="0.25">
      <c r="B68" s="507" t="s">
        <v>194</v>
      </c>
      <c r="C68" s="508"/>
      <c r="D68" s="508"/>
      <c r="E68" s="577"/>
      <c r="F68" s="261"/>
    </row>
    <row r="69" spans="2:31" x14ac:dyDescent="0.25">
      <c r="B69" s="509" t="s">
        <v>195</v>
      </c>
      <c r="C69" s="510"/>
      <c r="D69" s="510"/>
      <c r="E69" s="581"/>
    </row>
    <row r="70" spans="2:31" ht="15.75" thickBot="1" x14ac:dyDescent="0.3">
      <c r="B70" s="511" t="s">
        <v>196</v>
      </c>
      <c r="C70" s="512"/>
      <c r="D70" s="512"/>
      <c r="E70" s="573"/>
    </row>
    <row r="72" spans="2:31" ht="15.75" thickBot="1" x14ac:dyDescent="0.3">
      <c r="E72" s="306"/>
    </row>
    <row r="73" spans="2:31" ht="15.75" thickBot="1" x14ac:dyDescent="0.3">
      <c r="C73" s="491" t="s">
        <v>250</v>
      </c>
      <c r="D73" s="492"/>
      <c r="E73" s="493"/>
    </row>
    <row r="74" spans="2:31" ht="15.75" thickBot="1" x14ac:dyDescent="0.3"/>
    <row r="75" spans="2:31" ht="15.75" thickBot="1" x14ac:dyDescent="0.3">
      <c r="C75" s="314" t="s">
        <v>247</v>
      </c>
      <c r="D75" s="315">
        <v>0.18</v>
      </c>
      <c r="E75" s="316">
        <f>+D75*PRESUPUESTO!$I$26</f>
        <v>157272241.99097094</v>
      </c>
      <c r="F75" s="318">
        <v>1</v>
      </c>
      <c r="G75" s="319">
        <v>2</v>
      </c>
      <c r="H75" s="319">
        <v>3</v>
      </c>
      <c r="I75" s="319">
        <v>4</v>
      </c>
      <c r="J75" s="319">
        <v>5</v>
      </c>
      <c r="K75" s="319">
        <v>6</v>
      </c>
      <c r="L75" s="319">
        <v>7</v>
      </c>
      <c r="M75" s="319">
        <v>8</v>
      </c>
      <c r="N75" s="319">
        <v>9</v>
      </c>
      <c r="O75" s="319">
        <v>10</v>
      </c>
      <c r="P75" s="319">
        <v>11</v>
      </c>
      <c r="Q75" s="319">
        <v>12</v>
      </c>
      <c r="R75" s="319">
        <v>13</v>
      </c>
      <c r="S75" s="319">
        <v>14</v>
      </c>
      <c r="T75" s="319">
        <v>15</v>
      </c>
      <c r="U75" s="319">
        <v>16</v>
      </c>
      <c r="V75" s="319">
        <v>17</v>
      </c>
      <c r="W75" s="319">
        <v>18</v>
      </c>
      <c r="X75" s="319">
        <v>19</v>
      </c>
      <c r="Y75" s="319">
        <v>20</v>
      </c>
      <c r="Z75" s="319">
        <v>21</v>
      </c>
      <c r="AA75" s="319">
        <v>22</v>
      </c>
      <c r="AB75" s="319">
        <v>23</v>
      </c>
      <c r="AC75" s="319">
        <v>24</v>
      </c>
      <c r="AD75" s="319">
        <v>25</v>
      </c>
      <c r="AE75" s="320">
        <v>26</v>
      </c>
    </row>
    <row r="76" spans="2:31" x14ac:dyDescent="0.25">
      <c r="C76" s="547" t="s">
        <v>254</v>
      </c>
      <c r="D76" s="548"/>
      <c r="E76" s="548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  <c r="AD76" s="321"/>
      <c r="AE76" s="321"/>
    </row>
    <row r="77" spans="2:31" x14ac:dyDescent="0.25">
      <c r="C77" s="547" t="s">
        <v>261</v>
      </c>
      <c r="D77" s="548"/>
      <c r="E77" s="548"/>
      <c r="F77" s="551">
        <f>+(E75*100)/E87</f>
        <v>60</v>
      </c>
      <c r="G77" s="552"/>
      <c r="H77" s="552"/>
      <c r="I77" s="552"/>
      <c r="J77" s="552"/>
      <c r="K77" s="552"/>
      <c r="L77" s="552"/>
      <c r="M77" s="552"/>
      <c r="N77" s="552"/>
      <c r="O77" s="552"/>
      <c r="P77" s="552"/>
      <c r="Q77" s="552"/>
      <c r="R77" s="552"/>
      <c r="S77" s="552"/>
      <c r="T77" s="552"/>
      <c r="U77" s="552"/>
      <c r="V77" s="552"/>
      <c r="W77" s="552"/>
      <c r="X77" s="552"/>
      <c r="Y77" s="552"/>
      <c r="Z77" s="552"/>
      <c r="AA77" s="552"/>
      <c r="AB77" s="552"/>
      <c r="AC77" s="552"/>
      <c r="AD77" s="552"/>
      <c r="AE77" s="553"/>
    </row>
    <row r="78" spans="2:31" ht="15.75" thickBot="1" x14ac:dyDescent="0.3">
      <c r="C78" s="547" t="s">
        <v>262</v>
      </c>
      <c r="D78" s="548"/>
      <c r="E78" s="548"/>
      <c r="F78" s="554">
        <f>+E75</f>
        <v>157272241.99097094</v>
      </c>
      <c r="G78" s="555"/>
      <c r="H78" s="555"/>
      <c r="I78" s="555"/>
      <c r="J78" s="555"/>
      <c r="K78" s="555"/>
      <c r="L78" s="555"/>
      <c r="M78" s="555"/>
      <c r="N78" s="555"/>
      <c r="O78" s="555"/>
      <c r="P78" s="555"/>
      <c r="Q78" s="555"/>
      <c r="R78" s="555"/>
      <c r="S78" s="555"/>
      <c r="T78" s="555"/>
      <c r="U78" s="555"/>
      <c r="V78" s="555"/>
      <c r="W78" s="555"/>
      <c r="X78" s="555"/>
      <c r="Y78" s="555"/>
      <c r="Z78" s="555"/>
      <c r="AA78" s="555"/>
      <c r="AB78" s="555"/>
      <c r="AC78" s="555"/>
      <c r="AD78" s="555"/>
      <c r="AE78" s="556"/>
    </row>
    <row r="79" spans="2:31" ht="15.75" thickBot="1" x14ac:dyDescent="0.3">
      <c r="C79" s="314" t="s">
        <v>249</v>
      </c>
      <c r="D79" s="315">
        <v>0.06</v>
      </c>
      <c r="E79" s="316">
        <f>+D79*PRESUPUESTO!$I$26</f>
        <v>52424080.66365698</v>
      </c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</row>
    <row r="80" spans="2:31" x14ac:dyDescent="0.25">
      <c r="C80" s="547" t="s">
        <v>254</v>
      </c>
      <c r="D80" s="548"/>
      <c r="E80" s="548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C80" s="321"/>
      <c r="AD80" s="321"/>
      <c r="AE80" s="321"/>
    </row>
    <row r="81" spans="3:31" x14ac:dyDescent="0.25">
      <c r="C81" s="547" t="s">
        <v>261</v>
      </c>
      <c r="D81" s="548"/>
      <c r="E81" s="548"/>
      <c r="F81" s="532">
        <f>+(E79*100)/E87</f>
        <v>20</v>
      </c>
      <c r="G81" s="533"/>
      <c r="H81" s="533"/>
      <c r="I81" s="533"/>
      <c r="J81" s="533"/>
      <c r="K81" s="533"/>
      <c r="L81" s="533"/>
      <c r="M81" s="533"/>
      <c r="N81" s="533"/>
      <c r="O81" s="533"/>
      <c r="P81" s="533"/>
      <c r="Q81" s="533"/>
      <c r="R81" s="533"/>
      <c r="S81" s="533"/>
      <c r="T81" s="533"/>
      <c r="U81" s="533"/>
      <c r="V81" s="533"/>
      <c r="W81" s="533"/>
      <c r="X81" s="533"/>
      <c r="Y81" s="533"/>
      <c r="Z81" s="533"/>
      <c r="AA81" s="533"/>
      <c r="AB81" s="533"/>
      <c r="AC81" s="533"/>
      <c r="AD81" s="533"/>
      <c r="AE81" s="534"/>
    </row>
    <row r="82" spans="3:31" ht="15.75" thickBot="1" x14ac:dyDescent="0.3">
      <c r="C82" s="547" t="s">
        <v>262</v>
      </c>
      <c r="D82" s="548"/>
      <c r="E82" s="548"/>
      <c r="F82" s="559">
        <f>+E79</f>
        <v>52424080.66365698</v>
      </c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0"/>
      <c r="X82" s="560"/>
      <c r="Y82" s="560"/>
      <c r="Z82" s="560"/>
      <c r="AA82" s="560"/>
      <c r="AB82" s="560"/>
      <c r="AC82" s="560"/>
      <c r="AD82" s="560"/>
      <c r="AE82" s="561"/>
    </row>
    <row r="83" spans="3:31" ht="15.75" thickBot="1" x14ac:dyDescent="0.3">
      <c r="C83" s="314" t="s">
        <v>248</v>
      </c>
      <c r="D83" s="315">
        <v>0.06</v>
      </c>
      <c r="E83" s="308">
        <f>+D83*PRESUPUESTO!$I$26</f>
        <v>52424080.66365698</v>
      </c>
    </row>
    <row r="84" spans="3:31" x14ac:dyDescent="0.25">
      <c r="C84" s="547" t="s">
        <v>254</v>
      </c>
      <c r="D84" s="548"/>
      <c r="E84" s="548"/>
      <c r="F84" s="322"/>
      <c r="G84" s="322"/>
      <c r="H84" s="322"/>
      <c r="I84" s="322"/>
      <c r="J84" s="322"/>
      <c r="K84" s="322"/>
      <c r="L84" s="322"/>
      <c r="M84" s="322"/>
      <c r="N84" s="322"/>
      <c r="O84" s="322"/>
      <c r="P84" s="322"/>
      <c r="Q84" s="322"/>
      <c r="R84" s="322"/>
      <c r="S84" s="322"/>
      <c r="T84" s="322"/>
      <c r="U84" s="322"/>
      <c r="V84" s="322"/>
      <c r="W84" s="322"/>
      <c r="X84" s="322"/>
      <c r="Y84" s="322"/>
      <c r="Z84" s="322"/>
      <c r="AA84" s="322"/>
      <c r="AB84" s="322"/>
      <c r="AC84" s="322"/>
      <c r="AD84" s="322"/>
      <c r="AE84" s="322"/>
    </row>
    <row r="85" spans="3:31" x14ac:dyDescent="0.25">
      <c r="C85" s="547" t="s">
        <v>261</v>
      </c>
      <c r="D85" s="548"/>
      <c r="E85" s="548"/>
      <c r="F85" s="532">
        <f>+(E83*100)/E87</f>
        <v>20</v>
      </c>
      <c r="G85" s="533"/>
      <c r="H85" s="533"/>
      <c r="I85" s="533"/>
      <c r="J85" s="533"/>
      <c r="K85" s="533"/>
      <c r="L85" s="533"/>
      <c r="M85" s="533"/>
      <c r="N85" s="533"/>
      <c r="O85" s="533"/>
      <c r="P85" s="533"/>
      <c r="Q85" s="533"/>
      <c r="R85" s="533"/>
      <c r="S85" s="533"/>
      <c r="T85" s="533"/>
      <c r="U85" s="533"/>
      <c r="V85" s="533"/>
      <c r="W85" s="533"/>
      <c r="X85" s="533"/>
      <c r="Y85" s="533"/>
      <c r="Z85" s="533"/>
      <c r="AA85" s="533"/>
      <c r="AB85" s="533"/>
      <c r="AC85" s="533"/>
      <c r="AD85" s="533"/>
      <c r="AE85" s="534"/>
    </row>
    <row r="86" spans="3:31" ht="15.75" thickBot="1" x14ac:dyDescent="0.3">
      <c r="C86" s="547" t="s">
        <v>262</v>
      </c>
      <c r="D86" s="548"/>
      <c r="E86" s="548"/>
      <c r="F86" s="535">
        <f>+E83</f>
        <v>52424080.66365698</v>
      </c>
      <c r="G86" s="536"/>
      <c r="H86" s="536"/>
      <c r="I86" s="536"/>
      <c r="J86" s="536"/>
      <c r="K86" s="536"/>
      <c r="L86" s="536"/>
      <c r="M86" s="536"/>
      <c r="N86" s="536"/>
      <c r="O86" s="536"/>
      <c r="P86" s="536"/>
      <c r="Q86" s="536"/>
      <c r="R86" s="536"/>
      <c r="S86" s="536"/>
      <c r="T86" s="536"/>
      <c r="U86" s="536"/>
      <c r="V86" s="536"/>
      <c r="W86" s="536"/>
      <c r="X86" s="536"/>
      <c r="Y86" s="536"/>
      <c r="Z86" s="536"/>
      <c r="AA86" s="536"/>
      <c r="AB86" s="536"/>
      <c r="AC86" s="536"/>
      <c r="AD86" s="536"/>
      <c r="AE86" s="537"/>
    </row>
    <row r="87" spans="3:31" ht="15.75" thickBot="1" x14ac:dyDescent="0.3">
      <c r="C87" s="549" t="s">
        <v>196</v>
      </c>
      <c r="D87" s="550"/>
      <c r="E87" s="308">
        <f>+SUM(E75:E83)</f>
        <v>262120403.3182849</v>
      </c>
      <c r="F87" s="557"/>
      <c r="G87" s="558"/>
      <c r="H87" s="558"/>
      <c r="I87" s="558"/>
      <c r="J87" s="558"/>
      <c r="K87" s="558"/>
      <c r="L87" s="558"/>
      <c r="M87" s="558"/>
      <c r="N87" s="558"/>
      <c r="O87" s="558"/>
      <c r="P87" s="558"/>
      <c r="Q87" s="558"/>
      <c r="R87" s="558"/>
      <c r="S87" s="558"/>
      <c r="T87" s="558"/>
      <c r="U87" s="558"/>
      <c r="V87" s="558"/>
      <c r="W87" s="558"/>
      <c r="X87" s="558"/>
      <c r="Y87" s="558"/>
      <c r="Z87" s="558"/>
      <c r="AA87" s="558"/>
      <c r="AB87" s="558"/>
      <c r="AC87" s="558"/>
      <c r="AD87" s="558"/>
      <c r="AE87" s="558"/>
    </row>
    <row r="89" spans="3:31" ht="15.75" thickBot="1" x14ac:dyDescent="0.3"/>
    <row r="90" spans="3:31" ht="15.75" thickBot="1" x14ac:dyDescent="0.3">
      <c r="C90" s="275" t="s">
        <v>260</v>
      </c>
      <c r="D90" s="310">
        <v>0.08</v>
      </c>
      <c r="E90" s="307">
        <f>+D90*PRESUPUESTO!I26</f>
        <v>69898774.218209311</v>
      </c>
    </row>
  </sheetData>
  <mergeCells count="134">
    <mergeCell ref="G62:H62"/>
    <mergeCell ref="G63:H63"/>
    <mergeCell ref="P66:AB66"/>
    <mergeCell ref="P67:AB67"/>
    <mergeCell ref="F7:AE7"/>
    <mergeCell ref="X44:AE44"/>
    <mergeCell ref="X45:AE45"/>
    <mergeCell ref="X46:AE46"/>
    <mergeCell ref="V52:AE52"/>
    <mergeCell ref="V54:AE54"/>
    <mergeCell ref="K27:M27"/>
    <mergeCell ref="K28:M28"/>
    <mergeCell ref="K29:M29"/>
    <mergeCell ref="M32:O32"/>
    <mergeCell ref="M33:O33"/>
    <mergeCell ref="M34:O34"/>
    <mergeCell ref="P57:AC57"/>
    <mergeCell ref="G61:H61"/>
    <mergeCell ref="P65:AB65"/>
    <mergeCell ref="G15:I15"/>
    <mergeCell ref="I20:AD20"/>
    <mergeCell ref="I21:AD21"/>
    <mergeCell ref="M36:Q36"/>
    <mergeCell ref="P48:AA48"/>
    <mergeCell ref="P49:AA49"/>
    <mergeCell ref="P50:AA50"/>
    <mergeCell ref="V53:AE53"/>
    <mergeCell ref="P58:AC58"/>
    <mergeCell ref="R42:AC42"/>
    <mergeCell ref="R40:AC40"/>
    <mergeCell ref="R41:AC41"/>
    <mergeCell ref="P59:AC59"/>
    <mergeCell ref="C38:E38"/>
    <mergeCell ref="C40:E40"/>
    <mergeCell ref="C41:E41"/>
    <mergeCell ref="C35:E35"/>
    <mergeCell ref="C16:E16"/>
    <mergeCell ref="C26:E26"/>
    <mergeCell ref="C21:E21"/>
    <mergeCell ref="M37:Q37"/>
    <mergeCell ref="M38:Q38"/>
    <mergeCell ref="G16:I16"/>
    <mergeCell ref="G17:I17"/>
    <mergeCell ref="I23:L23"/>
    <mergeCell ref="I24:L24"/>
    <mergeCell ref="I25:L25"/>
    <mergeCell ref="C33:E33"/>
    <mergeCell ref="C34:E34"/>
    <mergeCell ref="C36:E36"/>
    <mergeCell ref="C37:E37"/>
    <mergeCell ref="B70:E70"/>
    <mergeCell ref="C56:E56"/>
    <mergeCell ref="C60:E60"/>
    <mergeCell ref="C64:E64"/>
    <mergeCell ref="B68:E68"/>
    <mergeCell ref="B57:B59"/>
    <mergeCell ref="C58:E58"/>
    <mergeCell ref="C59:E59"/>
    <mergeCell ref="C39:E39"/>
    <mergeCell ref="C43:E43"/>
    <mergeCell ref="C47:E47"/>
    <mergeCell ref="B69:E69"/>
    <mergeCell ref="B40:B42"/>
    <mergeCell ref="C49:E49"/>
    <mergeCell ref="C50:E50"/>
    <mergeCell ref="C67:E67"/>
    <mergeCell ref="B61:B63"/>
    <mergeCell ref="B65:B67"/>
    <mergeCell ref="C52:E52"/>
    <mergeCell ref="C53:E53"/>
    <mergeCell ref="C44:E44"/>
    <mergeCell ref="B44:B46"/>
    <mergeCell ref="C42:E42"/>
    <mergeCell ref="C45:E45"/>
    <mergeCell ref="C7:E7"/>
    <mergeCell ref="C8:E8"/>
    <mergeCell ref="C9:E9"/>
    <mergeCell ref="C10:E10"/>
    <mergeCell ref="C11:E11"/>
    <mergeCell ref="C12:E12"/>
    <mergeCell ref="C17:E17"/>
    <mergeCell ref="C19:E19"/>
    <mergeCell ref="C20:E20"/>
    <mergeCell ref="C13:E13"/>
    <mergeCell ref="C14:E14"/>
    <mergeCell ref="C18:E18"/>
    <mergeCell ref="C66:E66"/>
    <mergeCell ref="B48:B50"/>
    <mergeCell ref="C57:E57"/>
    <mergeCell ref="C51:E51"/>
    <mergeCell ref="C55:E55"/>
    <mergeCell ref="B10:B12"/>
    <mergeCell ref="B36:B38"/>
    <mergeCell ref="B31:B34"/>
    <mergeCell ref="B23:B25"/>
    <mergeCell ref="B15:B17"/>
    <mergeCell ref="B19:B21"/>
    <mergeCell ref="C25:E25"/>
    <mergeCell ref="C27:E27"/>
    <mergeCell ref="C28:E28"/>
    <mergeCell ref="C29:E29"/>
    <mergeCell ref="C32:E32"/>
    <mergeCell ref="C15:E15"/>
    <mergeCell ref="C23:E23"/>
    <mergeCell ref="C24:E24"/>
    <mergeCell ref="C22:E22"/>
    <mergeCell ref="C30:E30"/>
    <mergeCell ref="C31:E31"/>
    <mergeCell ref="C46:E46"/>
    <mergeCell ref="C48:E48"/>
    <mergeCell ref="F85:AE85"/>
    <mergeCell ref="F86:AE86"/>
    <mergeCell ref="B3:AD5"/>
    <mergeCell ref="C78:E78"/>
    <mergeCell ref="C73:E73"/>
    <mergeCell ref="C87:D87"/>
    <mergeCell ref="C76:E76"/>
    <mergeCell ref="C77:E77"/>
    <mergeCell ref="F77:AE77"/>
    <mergeCell ref="F78:AE78"/>
    <mergeCell ref="F81:AE81"/>
    <mergeCell ref="F87:AE87"/>
    <mergeCell ref="C80:E80"/>
    <mergeCell ref="C81:E81"/>
    <mergeCell ref="C82:E82"/>
    <mergeCell ref="F82:AE82"/>
    <mergeCell ref="C84:E84"/>
    <mergeCell ref="C85:E85"/>
    <mergeCell ref="C86:E86"/>
    <mergeCell ref="C54:E54"/>
    <mergeCell ref="C61:E61"/>
    <mergeCell ref="C62:E62"/>
    <mergeCell ref="C63:E63"/>
    <mergeCell ref="C65:E6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28"/>
  <sheetViews>
    <sheetView tabSelected="1" topLeftCell="I18" workbookViewId="0">
      <selection activeCell="L23" sqref="L23"/>
    </sheetView>
  </sheetViews>
  <sheetFormatPr baseColWidth="10" defaultRowHeight="15" x14ac:dyDescent="0.25"/>
  <cols>
    <col min="5" max="5" width="23" customWidth="1"/>
    <col min="8" max="8" width="17.7109375" customWidth="1"/>
    <col min="9" max="9" width="22.42578125" customWidth="1"/>
    <col min="10" max="10" width="20.5703125" customWidth="1"/>
    <col min="11" max="11" width="25.5703125" customWidth="1"/>
  </cols>
  <sheetData>
    <row r="6" spans="2:11" ht="15.75" thickBot="1" x14ac:dyDescent="0.3"/>
    <row r="7" spans="2:11" ht="15.75" thickBot="1" x14ac:dyDescent="0.3">
      <c r="B7" s="223" t="s">
        <v>10</v>
      </c>
      <c r="C7" s="524" t="s">
        <v>171</v>
      </c>
      <c r="D7" s="525"/>
      <c r="E7" s="525"/>
      <c r="F7" s="327" t="s">
        <v>12</v>
      </c>
      <c r="G7" s="327" t="s">
        <v>13</v>
      </c>
      <c r="H7" s="327" t="s">
        <v>172</v>
      </c>
      <c r="I7" s="222" t="s">
        <v>173</v>
      </c>
      <c r="J7" s="626" t="s">
        <v>272</v>
      </c>
      <c r="K7" s="628" t="s">
        <v>277</v>
      </c>
    </row>
    <row r="8" spans="2:11" ht="15.75" thickBot="1" x14ac:dyDescent="0.3">
      <c r="B8" s="51">
        <v>1</v>
      </c>
      <c r="C8" s="526" t="s">
        <v>174</v>
      </c>
      <c r="D8" s="527"/>
      <c r="E8" s="527"/>
      <c r="F8" s="527"/>
      <c r="G8" s="527"/>
      <c r="H8" s="527"/>
      <c r="I8" s="528"/>
      <c r="J8" s="627"/>
      <c r="K8" s="629"/>
    </row>
    <row r="9" spans="2:11" ht="15.75" thickBot="1" x14ac:dyDescent="0.3">
      <c r="B9" s="332" t="s">
        <v>175</v>
      </c>
      <c r="C9" s="529" t="s">
        <v>176</v>
      </c>
      <c r="D9" s="530"/>
      <c r="E9" s="530"/>
      <c r="F9" s="328" t="s">
        <v>18</v>
      </c>
      <c r="G9" s="328">
        <v>0.52</v>
      </c>
      <c r="H9" s="220">
        <f>+'PRECIOS UNITARIOS'!O24</f>
        <v>2565144.9580000001</v>
      </c>
      <c r="I9" s="198">
        <f>+G9*H9</f>
        <v>1333875.3781600001</v>
      </c>
      <c r="J9" s="250"/>
      <c r="K9" s="296"/>
    </row>
    <row r="10" spans="2:11" ht="15.75" thickBot="1" x14ac:dyDescent="0.3">
      <c r="B10" s="51">
        <v>2</v>
      </c>
      <c r="C10" s="526" t="s">
        <v>197</v>
      </c>
      <c r="D10" s="527"/>
      <c r="E10" s="527"/>
      <c r="F10" s="527"/>
      <c r="G10" s="527"/>
      <c r="H10" s="527"/>
      <c r="I10" s="528"/>
      <c r="J10" s="630"/>
      <c r="K10" s="631"/>
    </row>
    <row r="11" spans="2:11" ht="34.5" customHeight="1" x14ac:dyDescent="0.25">
      <c r="B11" s="53" t="s">
        <v>178</v>
      </c>
      <c r="C11" s="518" t="s">
        <v>147</v>
      </c>
      <c r="D11" s="519"/>
      <c r="E11" s="519"/>
      <c r="F11" s="330" t="s">
        <v>62</v>
      </c>
      <c r="G11" s="330">
        <v>1846.8</v>
      </c>
      <c r="H11" s="228">
        <f>+'PRECIOS UNITARIOS'!O36</f>
        <v>11832.060147999999</v>
      </c>
      <c r="I11" s="199">
        <f>+G11*H11</f>
        <v>21851448.681326397</v>
      </c>
      <c r="J11" s="335" t="s">
        <v>276</v>
      </c>
      <c r="K11" s="635" t="s">
        <v>278</v>
      </c>
    </row>
    <row r="12" spans="2:11" ht="27.75" customHeight="1" x14ac:dyDescent="0.25">
      <c r="B12" s="54" t="s">
        <v>179</v>
      </c>
      <c r="C12" s="502" t="s">
        <v>148</v>
      </c>
      <c r="D12" s="503"/>
      <c r="E12" s="503"/>
      <c r="F12" s="329" t="s">
        <v>62</v>
      </c>
      <c r="G12" s="329">
        <v>150</v>
      </c>
      <c r="H12" s="229">
        <f>+'PRECIOS UNITARIOS'!O46</f>
        <v>46660.638000000006</v>
      </c>
      <c r="I12" s="200">
        <f t="shared" ref="I12:I25" si="0">+G12*H12</f>
        <v>6999095.7000000011</v>
      </c>
      <c r="J12" s="335" t="s">
        <v>279</v>
      </c>
      <c r="K12" s="635" t="s">
        <v>278</v>
      </c>
    </row>
    <row r="13" spans="2:11" ht="59.25" customHeight="1" x14ac:dyDescent="0.25">
      <c r="B13" s="54" t="s">
        <v>180</v>
      </c>
      <c r="C13" s="502" t="s">
        <v>51</v>
      </c>
      <c r="D13" s="503"/>
      <c r="E13" s="503"/>
      <c r="F13" s="329" t="s">
        <v>62</v>
      </c>
      <c r="G13" s="329">
        <v>155</v>
      </c>
      <c r="H13" s="229">
        <f>+'PRECIOS UNITARIOS'!O60</f>
        <v>191051</v>
      </c>
      <c r="I13" s="200">
        <f t="shared" si="0"/>
        <v>29612905</v>
      </c>
      <c r="J13" s="639" t="s">
        <v>281</v>
      </c>
      <c r="K13" s="334" t="s">
        <v>280</v>
      </c>
    </row>
    <row r="14" spans="2:11" ht="52.5" customHeight="1" thickBot="1" x14ac:dyDescent="0.3">
      <c r="B14" s="333" t="s">
        <v>181</v>
      </c>
      <c r="C14" s="513" t="s">
        <v>72</v>
      </c>
      <c r="D14" s="514"/>
      <c r="E14" s="514"/>
      <c r="F14" s="331" t="s">
        <v>73</v>
      </c>
      <c r="G14" s="331">
        <v>8</v>
      </c>
      <c r="H14" s="230">
        <f>+'PRECIOS UNITARIOS'!O77</f>
        <v>2236665</v>
      </c>
      <c r="I14" s="201">
        <f t="shared" si="0"/>
        <v>17893320</v>
      </c>
      <c r="J14" s="634"/>
      <c r="K14" s="636"/>
    </row>
    <row r="15" spans="2:11" ht="15.75" thickBot="1" x14ac:dyDescent="0.3">
      <c r="B15" s="51">
        <v>3</v>
      </c>
      <c r="C15" s="531" t="s">
        <v>177</v>
      </c>
      <c r="D15" s="531"/>
      <c r="E15" s="531"/>
      <c r="F15" s="531"/>
      <c r="G15" s="531"/>
      <c r="H15" s="531"/>
      <c r="I15" s="531"/>
      <c r="J15" s="630"/>
      <c r="K15" s="631"/>
    </row>
    <row r="16" spans="2:11" ht="50.25" customHeight="1" x14ac:dyDescent="0.25">
      <c r="B16" s="53" t="s">
        <v>94</v>
      </c>
      <c r="C16" s="518" t="s">
        <v>95</v>
      </c>
      <c r="D16" s="519"/>
      <c r="E16" s="519"/>
      <c r="F16" s="330" t="s">
        <v>18</v>
      </c>
      <c r="G16" s="330">
        <v>0.52</v>
      </c>
      <c r="H16" s="231">
        <f>+'PRECIOS UNITARIOS'!O90</f>
        <v>1068778</v>
      </c>
      <c r="I16" s="202">
        <f t="shared" si="0"/>
        <v>555764.56000000006</v>
      </c>
      <c r="J16" s="335" t="s">
        <v>282</v>
      </c>
      <c r="K16" s="334" t="s">
        <v>283</v>
      </c>
    </row>
    <row r="17" spans="2:11" ht="47.25" customHeight="1" x14ac:dyDescent="0.25">
      <c r="B17" s="54" t="s">
        <v>99</v>
      </c>
      <c r="C17" s="502" t="s">
        <v>128</v>
      </c>
      <c r="D17" s="503"/>
      <c r="E17" s="503"/>
      <c r="F17" s="329" t="s">
        <v>62</v>
      </c>
      <c r="G17" s="329">
        <v>820</v>
      </c>
      <c r="H17" s="232">
        <f>+'PRECIOS UNITARIOS'!O104</f>
        <v>84573.760900000008</v>
      </c>
      <c r="I17" s="203">
        <f t="shared" si="0"/>
        <v>69350483.938000008</v>
      </c>
      <c r="J17" s="335" t="s">
        <v>285</v>
      </c>
      <c r="K17" s="334" t="s">
        <v>284</v>
      </c>
    </row>
    <row r="18" spans="2:11" ht="37.5" customHeight="1" x14ac:dyDescent="0.25">
      <c r="B18" s="54" t="s">
        <v>182</v>
      </c>
      <c r="C18" s="502" t="s">
        <v>270</v>
      </c>
      <c r="D18" s="503"/>
      <c r="E18" s="503"/>
      <c r="F18" s="329" t="s">
        <v>61</v>
      </c>
      <c r="G18" s="257">
        <f>5200*0.15</f>
        <v>780</v>
      </c>
      <c r="H18" s="232">
        <f>+'PRECIOS UNITARIOS'!O119</f>
        <v>703325.75199999998</v>
      </c>
      <c r="I18" s="203">
        <f>+G18*H18</f>
        <v>548594086.55999994</v>
      </c>
      <c r="J18" s="335" t="s">
        <v>273</v>
      </c>
      <c r="K18" s="334" t="s">
        <v>287</v>
      </c>
    </row>
    <row r="19" spans="2:11" ht="45.75" customHeight="1" x14ac:dyDescent="0.25">
      <c r="B19" s="54" t="s">
        <v>183</v>
      </c>
      <c r="C19" s="502" t="s">
        <v>109</v>
      </c>
      <c r="D19" s="503"/>
      <c r="E19" s="503"/>
      <c r="F19" s="329" t="s">
        <v>91</v>
      </c>
      <c r="G19" s="329">
        <v>880.8</v>
      </c>
      <c r="H19" s="232">
        <f>+'PRECIOS UNITARIOS'!O133</f>
        <v>51049.868900000001</v>
      </c>
      <c r="I19" s="203">
        <f t="shared" si="0"/>
        <v>44964724.527120002</v>
      </c>
      <c r="J19" s="335" t="s">
        <v>274</v>
      </c>
      <c r="K19" s="336" t="s">
        <v>286</v>
      </c>
    </row>
    <row r="20" spans="2:11" ht="43.5" customHeight="1" x14ac:dyDescent="0.25">
      <c r="B20" s="54" t="s">
        <v>184</v>
      </c>
      <c r="C20" s="502" t="s">
        <v>130</v>
      </c>
      <c r="D20" s="503"/>
      <c r="E20" s="503"/>
      <c r="F20" s="329" t="s">
        <v>62</v>
      </c>
      <c r="G20" s="329">
        <v>145.30000000000001</v>
      </c>
      <c r="H20" s="232">
        <f>+'PRECIOS UNITARIOS'!O147</f>
        <v>60920.499900000003</v>
      </c>
      <c r="I20" s="203">
        <f t="shared" si="0"/>
        <v>8851748.635470001</v>
      </c>
      <c r="J20" s="335" t="s">
        <v>275</v>
      </c>
      <c r="K20" s="334" t="s">
        <v>288</v>
      </c>
    </row>
    <row r="21" spans="2:11" ht="34.5" customHeight="1" thickBot="1" x14ac:dyDescent="0.3">
      <c r="B21" s="333" t="s">
        <v>185</v>
      </c>
      <c r="C21" s="513" t="s">
        <v>134</v>
      </c>
      <c r="D21" s="514"/>
      <c r="E21" s="514"/>
      <c r="F21" s="331" t="s">
        <v>61</v>
      </c>
      <c r="G21" s="258">
        <v>726.6</v>
      </c>
      <c r="H21" s="233">
        <f>+'PRECIOS UNITARIOS'!O162</f>
        <v>108596.93089999999</v>
      </c>
      <c r="I21" s="204">
        <f t="shared" si="0"/>
        <v>78906529.991939992</v>
      </c>
      <c r="J21" s="637" t="s">
        <v>295</v>
      </c>
      <c r="K21" s="638" t="s">
        <v>296</v>
      </c>
    </row>
    <row r="22" spans="2:11" ht="15.75" thickBot="1" x14ac:dyDescent="0.3">
      <c r="B22" s="56">
        <v>4</v>
      </c>
      <c r="C22" s="515" t="s">
        <v>198</v>
      </c>
      <c r="D22" s="516"/>
      <c r="E22" s="516"/>
      <c r="F22" s="516"/>
      <c r="G22" s="516"/>
      <c r="H22" s="516"/>
      <c r="I22" s="517"/>
      <c r="J22" s="630"/>
      <c r="K22" s="631"/>
    </row>
    <row r="23" spans="2:11" ht="42.75" customHeight="1" x14ac:dyDescent="0.25">
      <c r="B23" s="53" t="s">
        <v>193</v>
      </c>
      <c r="C23" s="518" t="s">
        <v>271</v>
      </c>
      <c r="D23" s="519"/>
      <c r="E23" s="519"/>
      <c r="F23" s="330" t="s">
        <v>252</v>
      </c>
      <c r="G23" s="59">
        <v>2001.96</v>
      </c>
      <c r="H23" s="231">
        <f>+'PRECIOS UNITARIOS'!O173</f>
        <v>1625</v>
      </c>
      <c r="I23" s="205">
        <f t="shared" si="0"/>
        <v>3253185</v>
      </c>
      <c r="J23" s="337" t="s">
        <v>292</v>
      </c>
      <c r="K23" s="334" t="s">
        <v>293</v>
      </c>
    </row>
    <row r="24" spans="2:11" ht="30.75" customHeight="1" x14ac:dyDescent="0.25">
      <c r="B24" s="54" t="s">
        <v>157</v>
      </c>
      <c r="C24" s="632" t="s">
        <v>158</v>
      </c>
      <c r="D24" s="633"/>
      <c r="E24" s="502"/>
      <c r="F24" s="329" t="s">
        <v>62</v>
      </c>
      <c r="G24" s="329">
        <v>145.30000000000001</v>
      </c>
      <c r="H24" s="232">
        <f>+'PRECIOS UNITARIOS'!O183</f>
        <v>155074.052</v>
      </c>
      <c r="I24" s="203">
        <f t="shared" si="0"/>
        <v>22532259.755600002</v>
      </c>
      <c r="J24" s="250" t="s">
        <v>290</v>
      </c>
      <c r="K24" s="334" t="s">
        <v>291</v>
      </c>
    </row>
    <row r="25" spans="2:11" ht="40.5" customHeight="1" thickBot="1" x14ac:dyDescent="0.3">
      <c r="B25" s="333" t="s">
        <v>167</v>
      </c>
      <c r="C25" s="623" t="s">
        <v>166</v>
      </c>
      <c r="D25" s="624"/>
      <c r="E25" s="625"/>
      <c r="F25" s="331" t="s">
        <v>253</v>
      </c>
      <c r="G25" s="331">
        <v>11714</v>
      </c>
      <c r="H25" s="233">
        <f>+'PRECIOS UNITARIOS'!O192</f>
        <v>1625</v>
      </c>
      <c r="I25" s="204">
        <f t="shared" si="0"/>
        <v>19035250</v>
      </c>
      <c r="J25" s="338" t="s">
        <v>289</v>
      </c>
      <c r="K25" s="339" t="s">
        <v>294</v>
      </c>
    </row>
    <row r="26" spans="2:11" x14ac:dyDescent="0.25">
      <c r="B26" s="507" t="s">
        <v>194</v>
      </c>
      <c r="C26" s="508"/>
      <c r="D26" s="508"/>
      <c r="E26" s="508"/>
      <c r="F26" s="508"/>
      <c r="G26" s="508"/>
      <c r="H26" s="508"/>
      <c r="I26" s="57">
        <f>I9+I11+I12+I13+I14+I16+I17+I18+I19+I20+I21+I23+I24+I25</f>
        <v>873734677.72761631</v>
      </c>
    </row>
    <row r="27" spans="2:11" ht="15.75" x14ac:dyDescent="0.25">
      <c r="B27" s="509" t="s">
        <v>195</v>
      </c>
      <c r="C27" s="510"/>
      <c r="D27" s="510"/>
      <c r="E27" s="510"/>
      <c r="F27" s="510"/>
      <c r="G27" s="510"/>
      <c r="H27" s="224">
        <v>0.3</v>
      </c>
      <c r="I27" s="58">
        <f>I26*H27</f>
        <v>262120403.31828487</v>
      </c>
    </row>
    <row r="28" spans="2:11" ht="15.75" thickBot="1" x14ac:dyDescent="0.3">
      <c r="B28" s="511" t="s">
        <v>196</v>
      </c>
      <c r="C28" s="512"/>
      <c r="D28" s="512"/>
      <c r="E28" s="512"/>
      <c r="F28" s="512"/>
      <c r="G28" s="512"/>
      <c r="H28" s="512"/>
      <c r="I28" s="218">
        <f>I26+I27</f>
        <v>1135855081.0459013</v>
      </c>
    </row>
  </sheetData>
  <mergeCells count="27">
    <mergeCell ref="C25:E25"/>
    <mergeCell ref="B27:G27"/>
    <mergeCell ref="B28:H28"/>
    <mergeCell ref="J7:J8"/>
    <mergeCell ref="K7:K8"/>
    <mergeCell ref="J22:K22"/>
    <mergeCell ref="J15:K15"/>
    <mergeCell ref="J10:K10"/>
    <mergeCell ref="C23:E23"/>
    <mergeCell ref="B26:H26"/>
    <mergeCell ref="C10:I10"/>
    <mergeCell ref="C13:E13"/>
    <mergeCell ref="C15:I15"/>
    <mergeCell ref="C20:E20"/>
    <mergeCell ref="C22:I22"/>
    <mergeCell ref="C24:E24"/>
    <mergeCell ref="C19:E19"/>
    <mergeCell ref="C21:E21"/>
    <mergeCell ref="C11:E11"/>
    <mergeCell ref="C12:E12"/>
    <mergeCell ref="C14:E14"/>
    <mergeCell ref="C16:E16"/>
    <mergeCell ref="C7:E7"/>
    <mergeCell ref="C8:I8"/>
    <mergeCell ref="C9:E9"/>
    <mergeCell ref="C17:E17"/>
    <mergeCell ref="C18:E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PRECIOS UNITARIOS</vt:lpstr>
      <vt:lpstr>ITEM P.UNIT</vt:lpstr>
      <vt:lpstr>PRESUPUESTO</vt:lpstr>
      <vt:lpstr>CRONOGRAMA</vt:lpstr>
      <vt:lpstr>ESPECIFICACIONES INVIAS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cp:lastPrinted>2017-02-24T20:48:48Z</cp:lastPrinted>
  <dcterms:created xsi:type="dcterms:W3CDTF">2017-02-15T17:06:36Z</dcterms:created>
  <dcterms:modified xsi:type="dcterms:W3CDTF">2017-03-01T13:27:54Z</dcterms:modified>
</cp:coreProperties>
</file>